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2_12nos B3/Volume III/"/>
    </mc:Choice>
  </mc:AlternateContent>
  <xr:revisionPtr revIDLastSave="104" documentId="13_ncr:1_{42028AC5-8BE9-49DF-BF7C-8F8B8925927C}" xr6:coauthVersionLast="47" xr6:coauthVersionMax="47" xr10:uidLastSave="{39DF8212-A766-4E71-8FBA-DA564DBAB85B}"/>
  <bookViews>
    <workbookView xWindow="-120" yWindow="-120" windowWidth="29040" windowHeight="15720" tabRatio="942" activeTab="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(QR)'!$A$1:$H$78</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(QR)'!$A$1:$H$78</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(QR)'!$A$1:$H$78</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(QR)'!$A$1:$H$78</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(QR)'!$A$1:$H$78</definedName>
    <definedName name="Z_176A4F7E_17B2_43CD_BA12_35A58E9B73EF_.wvu.Rows" localSheetId="6" hidden="1">'Attach-3 (QR)'!$19:$23,'Attach-3 (QR)'!$25:$25,'Attach-3 (QR)'!$35:$35,'Attach-3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(QR)'!$A$1:$H$78</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(QR)'!$A$1:$H$78</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(QR)'!$A$1:$H$78</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(QR)'!$A$1:$H$78</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(QR)'!$A$1:$H$78</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(QR)'!$A$1:$H$78</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(QR)'!$A$1:$H$78</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(QR)'!$A$1:$H$78</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(QR)'!$A$1:$H$78</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(QR)'!$A$1:$H$78</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(QR)'!$A$1:$H$78</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(QR)'!$A$1:$H$78</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(QR)'!$A$1:$H$78</definedName>
    <definedName name="Z_5802F788_6BC6_4DD2_9B34_FB4B8F376754_.wvu.Rows" localSheetId="6" hidden="1">'Attach-3 (QR)'!$19:$23,'Attach-3 (QR)'!$25:$25,'Attach-3 (QR)'!$35:$35,'Attach-3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(QR)'!$A$1:$H$78</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(QR)'!$A$1:$H$78</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(QR)'!$A$1:$H$78</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(QR)'!$A$1:$H$78</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(QR)'!$A$1:$H$78</definedName>
    <definedName name="Z_6DC6C963_9F04_44DD_BC90_C1641F014E55_.wvu.Rows" localSheetId="6" hidden="1">'Attach-3 (QR)'!$19:$23,'Attach-3 (QR)'!$25:$25,'Attach-3 (QR)'!$35:$35,'Attach-3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(QR)'!$A$1:$H$78</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(QR)'!$A$1:$H$78</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(QR)'!$A$1:$H$78</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(QR)'!$A$1:$H$78</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(QR)'!$A$1:$H$78</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(QR)'!$A$1:$H$78</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(QR)'!$A$1:$H$78</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(QR)'!$A$1:$H$78</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(QR)'!$A$1:$H$78</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(QR)'!$A$1:$H$78</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(QR)'!$A$1:$H$78</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(QR)'!$A$1:$H$78</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(QR)'!$A$1:$H$78</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(QR)'!$A$1:$H$78</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(QR)'!$A$1:$H$78</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D43" i="7"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77" i="7" s="1"/>
  <c r="E25" i="4"/>
  <c r="AA25" i="4"/>
  <c r="B1" i="3"/>
  <c r="B2" i="3"/>
  <c r="I6" i="3"/>
  <c r="J6" i="3" s="1"/>
  <c r="K90" i="30" s="1"/>
  <c r="AA6" i="3"/>
  <c r="B7" i="3"/>
  <c r="I15" i="3"/>
  <c r="J15" i="3" s="1"/>
  <c r="L15" i="3"/>
  <c r="J21" i="3"/>
  <c r="B23" i="3"/>
  <c r="B24" i="3"/>
  <c r="H36" i="3"/>
  <c r="B3" i="2"/>
  <c r="A1" i="18" s="1"/>
  <c r="E19" i="4" l="1"/>
  <c r="B68" i="17" s="1"/>
  <c r="G77" i="7"/>
  <c r="F48" i="15"/>
  <c r="G76" i="7"/>
  <c r="F47" i="15"/>
  <c r="A3" i="7"/>
  <c r="A3" i="15"/>
  <c r="E18" i="15" s="1"/>
  <c r="C76"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<sst xmlns="http://schemas.openxmlformats.org/spreadsheetml/2006/main" count="1792" uniqueCount="926">
  <si>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</si>
  <si>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</si>
  <si>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</si>
  <si>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</si>
  <si>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</si>
  <si>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</si>
  <si>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</si>
  <si>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</si>
  <si>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</si>
  <si>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</si>
  <si>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</si>
  <si>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</si>
  <si>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</si>
  <si>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</si>
  <si>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</si>
  <si>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</si>
  <si>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</si>
  <si>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</si>
  <si>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</si>
  <si>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</si>
  <si>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</si>
  <si>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</si>
  <si>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</si>
  <si>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</si>
  <si>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</si>
  <si>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</si>
  <si>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</si>
  <si>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</si>
  <si>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</si>
  <si>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</si>
  <si>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</si>
  <si>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</si>
  <si>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</si>
  <si>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</si>
  <si>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</si>
  <si>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</si>
  <si>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</si>
  <si>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</si>
  <si>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</si>
  <si>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</si>
  <si>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</si>
  <si>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</si>
  <si>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</si>
  <si>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</si>
  <si>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</si>
  <si>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</si>
  <si>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</si>
  <si>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</si>
  <si>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</si>
  <si>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</si>
  <si>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</si>
  <si>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</si>
  <si>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</si>
  <si>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</si>
  <si>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</si>
  <si>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</si>
  <si>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</si>
  <si>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</si>
  <si>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</si>
  <si>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</si>
  <si>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</si>
  <si>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</si>
  <si>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</si>
  <si>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</si>
  <si>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</si>
  <si>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</si>
  <si>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</si>
  <si>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</si>
  <si>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</si>
  <si>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</si>
  <si>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</si>
  <si>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</si>
  <si>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</si>
  <si>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</si>
  <si>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</si>
  <si>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</si>
  <si>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</si>
  <si>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</si>
  <si>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</si>
  <si>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</si>
  <si>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</si>
  <si>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</si>
  <si>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</si>
  <si>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</si>
  <si>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</si>
  <si>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</si>
  <si>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</si>
  <si>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</si>
  <si>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</si>
  <si>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</si>
  <si>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</si>
  <si>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</si>
  <si>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</si>
  <si>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</si>
  <si>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</si>
  <si>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</si>
  <si>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</si>
  <si>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</si>
  <si>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</si>
  <si>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</si>
  <si>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</si>
  <si>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</si>
  <si>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</si>
  <si>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</si>
  <si>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</si>
  <si>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</si>
  <si>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</si>
  <si>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</si>
  <si>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</si>
  <si>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</si>
  <si>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</si>
  <si>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</si>
  <si>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</si>
  <si>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</si>
  <si>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</si>
  <si>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</si>
  <si>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</si>
  <si>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</si>
  <si>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</si>
  <si>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</si>
  <si>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</si>
  <si>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</si>
  <si>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</si>
  <si>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</si>
  <si>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</si>
  <si>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</si>
  <si>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</si>
  <si>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</si>
  <si>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</si>
  <si>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</si>
  <si>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</si>
  <si>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</si>
  <si>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</si>
  <si>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</si>
  <si>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</si>
  <si>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</si>
  <si>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</si>
  <si>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</si>
  <si>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</si>
  <si>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</si>
  <si>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</si>
  <si>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</si>
  <si>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</si>
  <si>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</si>
  <si>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</si>
  <si>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</si>
  <si>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</si>
  <si>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</si>
  <si>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</si>
  <si>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</si>
  <si>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</si>
  <si>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</si>
  <si>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</si>
  <si>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</si>
  <si>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</si>
  <si>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</si>
  <si>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</si>
  <si>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</si>
  <si>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</si>
  <si>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</si>
  <si>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</si>
  <si>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</si>
  <si>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</si>
  <si>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</si>
  <si>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</si>
  <si>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</si>
  <si>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</si>
  <si>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</si>
  <si>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</si>
  <si>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</si>
  <si>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</si>
  <si>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</si>
  <si>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</si>
  <si>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</si>
  <si>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</si>
  <si>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</si>
  <si>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</si>
  <si>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</si>
  <si>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</si>
  <si>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</si>
  <si>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</si>
  <si>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</si>
  <si>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</si>
  <si>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</si>
  <si>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</si>
  <si>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</si>
  <si>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</si>
  <si>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</si>
  <si>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</si>
  <si>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</si>
  <si>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</si>
  <si>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</si>
  <si>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</si>
  <si>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</si>
  <si>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</si>
  <si>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</si>
  <si>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</si>
  <si>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</si>
  <si>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</si>
  <si>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</si>
  <si>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</si>
  <si>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</si>
  <si>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</si>
  <si>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</si>
  <si>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</si>
  <si>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</si>
  <si>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</si>
  <si>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</si>
  <si>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</si>
  <si>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</si>
  <si>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</si>
  <si>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</si>
  <si>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</si>
  <si>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</si>
  <si>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</si>
  <si>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</si>
  <si>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</si>
  <si>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</si>
  <si>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</si>
  <si>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</si>
  <si>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</si>
  <si>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</si>
  <si>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</si>
  <si>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</si>
  <si>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</si>
  <si>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</si>
  <si>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</si>
  <si>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</si>
  <si>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</si>
  <si>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</si>
  <si>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</si>
  <si>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</si>
  <si>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</si>
  <si>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</si>
  <si>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</si>
  <si>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</si>
  <si>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</si>
  <si>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</si>
  <si>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</si>
  <si>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</si>
  <si>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</si>
  <si>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</si>
  <si>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</si>
  <si>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</si>
  <si>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</si>
  <si>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</si>
  <si>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</si>
  <si>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</si>
  <si>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</si>
  <si>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</si>
  <si>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</si>
  <si>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</si>
  <si>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</si>
  <si>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</si>
  <si>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</si>
  <si>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</si>
  <si>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</si>
  <si>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</si>
  <si>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</si>
  <si>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</si>
  <si>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</si>
  <si>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</si>
  <si>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</si>
  <si>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</si>
  <si>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</si>
  <si>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</si>
  <si>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</si>
  <si>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</si>
  <si>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</si>
  <si>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</si>
  <si>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</si>
  <si>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</si>
  <si>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</si>
  <si>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</si>
  <si>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</si>
  <si>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</si>
  <si>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</si>
  <si>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</si>
  <si>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</si>
  <si>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</si>
  <si>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</si>
  <si>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</si>
  <si>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</si>
  <si>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</si>
  <si>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</si>
  <si>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</si>
  <si>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</si>
  <si>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</si>
  <si>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</si>
  <si>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</si>
  <si>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</si>
  <si>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</si>
  <si>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</si>
  <si>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</si>
  <si>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</si>
  <si>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</si>
  <si>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</si>
  <si>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</si>
  <si>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</si>
  <si>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</si>
  <si>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</si>
  <si>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</si>
  <si>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</si>
  <si>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</si>
  <si>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</si>
  <si>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</si>
  <si>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</si>
  <si>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</si>
  <si>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</si>
  <si>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</si>
  <si>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</si>
  <si>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</si>
  <si>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</si>
  <si>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</si>
  <si>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</si>
  <si>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</si>
  <si>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</si>
  <si>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</si>
  <si>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</si>
  <si>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</si>
  <si>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</si>
  <si>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</si>
  <si>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</si>
  <si>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</si>
  <si>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</si>
  <si>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</si>
  <si>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</si>
  <si>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</si>
  <si>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</si>
  <si>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</si>
  <si>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</si>
  <si>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</si>
  <si>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</si>
  <si>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</si>
  <si>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</si>
  <si>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</si>
  <si>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</si>
  <si>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</si>
  <si>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</si>
  <si>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</si>
  <si>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</si>
  <si>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</si>
  <si>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</si>
  <si>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</si>
  <si>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</si>
  <si>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</si>
  <si>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</si>
  <si>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</si>
  <si>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</si>
  <si>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</si>
  <si>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</si>
  <si>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</si>
  <si>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</si>
  <si>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</si>
  <si>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</si>
  <si>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</si>
  <si>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</si>
  <si>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</si>
  <si>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</si>
  <si>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</si>
  <si>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</si>
  <si>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</si>
  <si>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</si>
  <si>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</si>
  <si>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</si>
  <si>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</si>
  <si>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</si>
  <si>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</si>
  <si>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</si>
  <si>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</si>
  <si>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</si>
  <si>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</si>
  <si>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</si>
  <si>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</si>
  <si>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</si>
  <si>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</si>
  <si>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</si>
  <si>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</si>
  <si>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</si>
  <si>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</si>
  <si>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</si>
  <si>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</si>
  <si>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</si>
  <si>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</si>
  <si>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</si>
  <si>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</si>
  <si>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</si>
  <si>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</si>
  <si>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</si>
  <si>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</si>
  <si>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</si>
  <si>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</si>
  <si>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</si>
  <si>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</si>
  <si>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</si>
  <si>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</si>
  <si>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</si>
  <si>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</si>
  <si>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</si>
  <si>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</si>
  <si>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</si>
  <si>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</si>
  <si>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</si>
  <si>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</si>
  <si>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</si>
  <si>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</si>
  <si>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</si>
  <si>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</si>
  <si>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</si>
  <si>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</si>
  <si>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</si>
  <si>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</si>
  <si>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</si>
  <si>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</si>
  <si>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</si>
  <si>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</si>
  <si>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</si>
  <si>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</si>
  <si>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</si>
  <si>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</si>
  <si>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</si>
  <si>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</si>
  <si>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</si>
  <si>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</si>
  <si>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</si>
  <si>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</si>
  <si>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</si>
  <si>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</si>
  <si>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</si>
  <si>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</si>
  <si>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</si>
  <si>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</si>
  <si>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</si>
  <si>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</si>
  <si>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</si>
  <si>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</si>
  <si>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</si>
  <si>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</si>
  <si>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</si>
  <si>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</si>
  <si>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</si>
  <si>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</si>
  <si>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</si>
  <si>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</si>
  <si>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</si>
  <si>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</si>
  <si>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</si>
  <si>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</si>
  <si>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</si>
  <si>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</si>
  <si>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</si>
  <si>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</si>
  <si>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</si>
  <si>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</si>
  <si>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</si>
  <si>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</si>
  <si>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</si>
  <si>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</si>
  <si>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</si>
  <si>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</si>
  <si>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</si>
  <si>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</si>
  <si>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</si>
  <si>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</si>
  <si>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</si>
  <si>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</si>
  <si>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</si>
  <si>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</si>
  <si>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</si>
  <si>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</si>
  <si>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</si>
  <si>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</si>
  <si>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</si>
  <si>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</si>
  <si>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</si>
  <si>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</si>
  <si>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</si>
  <si>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</si>
  <si>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</si>
  <si>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</si>
  <si>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</si>
  <si>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</si>
  <si>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</si>
  <si>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</si>
  <si>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</si>
  <si>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</si>
  <si>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</si>
  <si>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</si>
  <si>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</si>
  <si>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</si>
  <si>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</si>
  <si>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</si>
  <si>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</si>
  <si>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</si>
  <si>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</si>
  <si>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</si>
  <si>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</si>
  <si>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</si>
  <si>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</si>
  <si>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</si>
  <si>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</si>
  <si>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</si>
  <si>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</si>
  <si>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</si>
  <si>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</si>
  <si>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</si>
  <si>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</si>
  <si>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</si>
  <si>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</si>
  <si>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</si>
  <si>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</si>
  <si>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</si>
  <si>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</si>
  <si>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</si>
  <si>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</si>
  <si>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</si>
  <si>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</si>
  <si>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</si>
  <si>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</si>
  <si>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</si>
  <si>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</si>
  <si>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</si>
  <si>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</si>
  <si>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</si>
  <si>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</si>
  <si>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</si>
  <si>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</si>
  <si>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</si>
  <si>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</si>
  <si>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</si>
  <si>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</si>
  <si>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</si>
  <si>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</si>
  <si>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</si>
  <si>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</si>
  <si>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</si>
  <si>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</si>
  <si>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</si>
  <si>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</si>
  <si>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</si>
  <si>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</si>
  <si>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</si>
  <si>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</si>
  <si>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</si>
  <si>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</si>
  <si>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</si>
  <si>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</si>
  <si>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</si>
  <si>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</si>
  <si>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</si>
  <si>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</si>
  <si>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</si>
  <si>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</si>
  <si>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</si>
  <si>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</si>
  <si>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</si>
  <si>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</si>
  <si>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</si>
  <si>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</si>
  <si>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</si>
  <si>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</si>
  <si>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</si>
  <si>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</si>
  <si>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</si>
  <si>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</si>
  <si>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</si>
  <si>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</si>
  <si>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</si>
  <si>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</si>
  <si>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</si>
  <si>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</si>
  <si>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</si>
  <si>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</si>
  <si>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</si>
  <si>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</si>
  <si>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</si>
  <si>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</si>
  <si>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</si>
  <si>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</si>
  <si>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</si>
  <si>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</si>
  <si>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</si>
  <si>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</si>
  <si>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</si>
  <si>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</si>
  <si>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</si>
  <si>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</si>
  <si>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</si>
  <si>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</si>
  <si>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</si>
  <si>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</si>
  <si>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</si>
  <si>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</si>
  <si>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</si>
  <si>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</si>
  <si>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</si>
  <si>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</si>
  <si>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</si>
  <si>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</si>
  <si>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</si>
  <si>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</si>
  <si>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</si>
  <si>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</si>
  <si>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</si>
  <si>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</si>
  <si>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</si>
  <si>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</si>
  <si>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</si>
  <si>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</si>
  <si>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</si>
  <si>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</si>
  <si>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</si>
  <si>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</si>
  <si>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</si>
  <si>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</si>
  <si>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</si>
  <si>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</si>
  <si>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</si>
  <si>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</si>
  <si>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</si>
  <si>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</si>
  <si>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</si>
  <si>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</si>
  <si>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</si>
  <si>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</si>
  <si>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</si>
  <si>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</si>
  <si>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</si>
  <si>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</si>
  <si>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</si>
  <si>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</si>
  <si>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</si>
  <si>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</si>
  <si>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</si>
  <si>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</si>
  <si>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</si>
  <si>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</si>
  <si>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</si>
  <si>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</si>
  <si>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</si>
  <si>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</si>
  <si>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</si>
  <si>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</si>
  <si>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</si>
  <si>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</si>
  <si>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</si>
  <si>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</si>
  <si>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</si>
  <si>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</si>
  <si>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</si>
  <si>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</si>
  <si>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</si>
  <si>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</si>
  <si>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</si>
  <si>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</si>
  <si>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</si>
  <si>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</si>
  <si>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</si>
  <si>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</si>
  <si>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</si>
  <si>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</si>
  <si>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</si>
  <si>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</si>
  <si>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</si>
  <si>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</si>
  <si>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</si>
  <si>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</si>
  <si>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</si>
  <si>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</si>
  <si>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</si>
  <si>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</si>
  <si>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</si>
  <si>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</si>
  <si>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</si>
  <si>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</si>
  <si>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</si>
  <si>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</si>
  <si>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</si>
  <si>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</si>
  <si>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</si>
  <si>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</si>
  <si>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</si>
  <si>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</si>
  <si>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</si>
  <si>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</si>
  <si>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</si>
  <si>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</si>
  <si>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</si>
  <si>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</si>
  <si>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</si>
  <si>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</si>
  <si>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</si>
  <si>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</si>
  <si>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</si>
  <si>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</si>
  <si>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</si>
  <si>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</si>
  <si>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</si>
  <si>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</si>
  <si>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</si>
  <si>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</si>
  <si>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Attachment-16</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</si>
  <si>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</si>
  <si>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</si>
  <si>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</si>
  <si>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</si>
  <si>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</si>
  <si>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</si>
  <si>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</si>
  <si>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</si>
  <si>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</si>
  <si>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</si>
  <si>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</si>
  <si>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</si>
  <si>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</si>
  <si>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</si>
  <si>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</si>
  <si>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</si>
  <si>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</si>
  <si>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</si>
  <si>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</si>
  <si>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</si>
  <si>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</si>
  <si>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</si>
  <si>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</si>
  <si>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</si>
  <si>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</si>
  <si>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</si>
  <si>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</si>
  <si>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</si>
  <si>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</si>
  <si>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</si>
  <si>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</si>
  <si>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</si>
  <si>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</si>
  <si>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</si>
  <si>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</si>
  <si>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</si>
  <si>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</si>
  <si>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</si>
  <si>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</si>
  <si>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</si>
  <si>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</si>
  <si>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</si>
  <si>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</si>
  <si>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</si>
  <si>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</si>
  <si>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</si>
  <si>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</si>
  <si>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</si>
  <si>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</si>
  <si>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</si>
  <si>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</si>
  <si>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</si>
  <si>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</si>
  <si>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</si>
  <si>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</si>
  <si>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</si>
  <si>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</si>
  <si>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</si>
  <si>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</si>
  <si>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</si>
  <si>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</si>
  <si>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</si>
  <si>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</si>
  <si>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</si>
  <si>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</si>
  <si>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</si>
  <si>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</si>
  <si>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</si>
  <si>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</si>
  <si>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</si>
  <si>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</si>
  <si>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</si>
  <si>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</si>
  <si>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</si>
  <si>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</si>
  <si>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</si>
  <si>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</si>
  <si>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</si>
  <si>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</si>
  <si>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</si>
  <si>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</si>
  <si>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</si>
  <si>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</si>
  <si>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</si>
  <si>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</si>
  <si>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</si>
  <si>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</si>
  <si>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</si>
  <si>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</si>
  <si>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</si>
  <si>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</si>
  <si>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</si>
  <si>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</si>
  <si>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</si>
  <si>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</si>
  <si>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</si>
  <si>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</si>
  <si>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</si>
  <si>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</si>
  <si>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</si>
  <si>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</si>
  <si>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</si>
  <si>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</si>
  <si>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</si>
  <si>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</si>
  <si>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</si>
  <si>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</si>
  <si>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</si>
  <si>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</si>
  <si>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</si>
  <si>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</si>
  <si>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</si>
  <si>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</si>
  <si>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</si>
  <si>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</si>
  <si>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</si>
  <si>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</si>
  <si>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</si>
  <si>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</si>
  <si>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</si>
  <si>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</si>
  <si>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</si>
  <si>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</si>
  <si>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</si>
  <si>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</si>
  <si>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</si>
  <si>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</si>
  <si>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</si>
  <si>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</si>
  <si>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</si>
  <si>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</si>
  <si>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</si>
  <si>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</si>
  <si>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</si>
  <si>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</si>
  <si>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</si>
  <si>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</si>
  <si>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</si>
  <si>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</si>
  <si>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</si>
  <si>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</si>
  <si>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</si>
  <si>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</si>
  <si>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</si>
  <si>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</si>
  <si>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</si>
  <si>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</si>
  <si>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</si>
  <si>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</si>
  <si>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</si>
  <si>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</si>
  <si>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</si>
  <si>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</si>
  <si>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</si>
  <si>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</si>
  <si>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</si>
  <si>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</si>
  <si>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</si>
  <si>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</si>
  <si>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</si>
  <si>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</si>
  <si>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</si>
  <si>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</si>
  <si>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</si>
  <si>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</si>
  <si>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</si>
  <si>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</si>
  <si>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</si>
  <si>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</si>
  <si>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</si>
  <si>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</si>
  <si>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</si>
  <si>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</si>
  <si>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</si>
  <si>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</si>
  <si>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</si>
  <si>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</si>
  <si>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</si>
  <si>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</si>
  <si>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</si>
  <si>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</si>
  <si>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</si>
  <si>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</si>
  <si>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</si>
  <si>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</si>
  <si>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</si>
  <si>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</si>
  <si>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</si>
  <si>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</si>
  <si>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</si>
  <si>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</si>
  <si>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</si>
  <si>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</si>
  <si>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</si>
  <si>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</si>
  <si>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</si>
  <si>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</si>
  <si>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</si>
  <si>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</si>
  <si>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</si>
  <si>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</si>
  <si>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</si>
  <si>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</si>
  <si>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</si>
  <si>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</si>
  <si>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</si>
  <si>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</si>
  <si>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</si>
  <si>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</si>
  <si>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</si>
  <si>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</si>
  <si>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</si>
  <si>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</si>
  <si>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</si>
  <si>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</si>
  <si>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</si>
  <si>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</si>
  <si>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</si>
  <si>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Construction of 12 nos. B3 Type Residential Quarters at 400/220 kV Dehgam Substation.
</t>
  </si>
  <si>
    <t>WR2/NT/W-CIVIL/DOM/G01/26/02101</t>
  </si>
  <si>
    <t>CIVIL Works Package Rfx:5002005105</t>
  </si>
  <si>
    <r>
      <t xml:space="preserve">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One Similar Work^ of not less than INR </t>
    </r>
    <r>
      <rPr>
        <i/>
        <sz val="12"/>
        <color rgb="FFFF0000"/>
        <rFont val="Book Antiqua"/>
        <family val="1"/>
      </rPr>
      <t xml:space="preserve">516.16 </t>
    </r>
    <r>
      <rPr>
        <i/>
        <sz val="12"/>
        <rFont val="Book Antiqua"/>
        <family val="1"/>
      </rPr>
      <t xml:space="preserve">Lakh     OR                     
ii)	Two Similar Works^, each of not less than INR </t>
    </r>
    <r>
      <rPr>
        <i/>
        <sz val="12"/>
        <color rgb="FFFF0000"/>
        <rFont val="Book Antiqua"/>
        <family val="1"/>
      </rPr>
      <t>322.60</t>
    </r>
    <r>
      <rPr>
        <i/>
        <sz val="12"/>
        <rFont val="Book Antiqua"/>
        <family val="1"/>
      </rPr>
      <t xml:space="preserve"> Lakh     OR  
iii)	Three Similar Works^, each of not less than INR </t>
    </r>
    <r>
      <rPr>
        <i/>
        <sz val="12"/>
        <color rgb="FFFF0000"/>
        <rFont val="Book Antiqua"/>
        <family val="1"/>
      </rPr>
      <t>258.10</t>
    </r>
    <r>
      <rPr>
        <i/>
        <sz val="12"/>
        <rFont val="Book Antiqua"/>
        <family val="1"/>
      </rPr>
      <t xml:space="preserve"> Lakh.  
(b)	Nature of Work: ‘Similar works’, for the package of “</t>
    </r>
    <r>
      <rPr>
        <i/>
        <sz val="12"/>
        <color rgb="FFFF0000"/>
        <rFont val="Book Antiqua"/>
        <family val="1"/>
      </rPr>
      <t xml:space="preserve">Construction of 12 nos. B3 Type Residential Quarters at 400/220 kV Dehgam Substation” is defined as, “Any type of Building works”. </t>
    </r>
    <r>
      <rPr>
        <i/>
        <sz val="12"/>
        <rFont val="Book Antiqua"/>
        <family val="1"/>
      </rPr>
      <t xml:space="preserve">
(c)	Following documents shall be submitted by the bidder as evidence of above:
(i)	CCompletion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orders.(iii)In case the bidder has submitted credentials as sub-contractor, then the bidder shall have to submit any authenticated document to establish that the sub-contracting has been under information of the employer</t>
    </r>
  </si>
  <si>
    <t>2.3 Note: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</si>
  <si>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r>
      <t xml:space="preserve">(a) The bidders must meet following minimum criteria:[ the requirement for submission of evidence i.e Audited Financial Statements for last Five Financial Years ( 2020-21, 2021-22, 2022-23, 2023-24, 2024-25)] .
  3.1 The Minimum Average Annual Turnover* (MAAT) of the bidder for the best three financial years i.e. 36 months out of the last five financial years should not be less than Rs. </t>
    </r>
    <r>
      <rPr>
        <i/>
        <sz val="12"/>
        <color rgb="FFFF0000"/>
        <rFont val="Book Antiqua"/>
        <family val="1"/>
      </rPr>
      <t>967.81</t>
    </r>
    <r>
      <rPr>
        <i/>
        <sz val="12"/>
        <color indexed="8"/>
        <rFont val="Book Antiqua"/>
        <family val="1"/>
      </rPr>
      <t xml:space="preserve"> lakhs
</t>
    </r>
    <r>
      <rPr>
        <i/>
        <sz val="12"/>
        <rFont val="Book Antiqua"/>
        <family val="1"/>
      </rPr>
      <t>* "Annual Gross revenue from operations/gross operating income as incorporated in the profit and loss account excluding other operative income/other income".Net Worth for the last 3 financial years should be positive. #</t>
    </r>
    <r>
      <rPr>
        <i/>
        <sz val="12"/>
        <color indexed="8"/>
        <rFont val="Book Antiqua"/>
        <family val="1"/>
      </rPr>
      <t xml:space="preserve">
The bidder shall have liquid assets (LA) or/and evidence of access to or availability of credit facility of not less than Rs </t>
    </r>
    <r>
      <rPr>
        <i/>
        <sz val="12"/>
        <color rgb="FFFF0000"/>
        <rFont val="Book Antiqua"/>
        <family val="1"/>
      </rPr>
      <t>161.30</t>
    </r>
    <r>
      <rPr>
        <i/>
        <sz val="12"/>
        <color indexed="8"/>
        <rFont val="Book Antiqua"/>
        <family val="1"/>
      </rPr>
      <t xml:space="preserve"> lakhs. #
Note: (a)In case the bidder is a holding company, the Financial Position criteria referred to in clause 3.0 above shall be that of holding company only (i.e. excluding its subsidiary / group companies). In case bidder is a subsidiary of a holding company, the Financial Position criteria referrede.
 Relaxation for Start-ups^^/ MSEs^:
(b)	For Start-up^^/ MSE^ bidders, meeting the technical experience at 2.0 above and financial position at 3.1 above, 20% relaxation shall be allowed in the financial requirements specified at para 3.2 (MAAT) and 3.3(LA) above.</t>
    </r>
    <r>
      <rPr>
        <i/>
        <sz val="12"/>
        <color rgb="FFFF0000"/>
        <rFont val="Book Antiqua"/>
        <family val="1"/>
      </rPr>
      <t xml:space="preserve">	                                                                                                                                                                                                                                                                                                                  </t>
    </r>
    <r>
      <rPr>
        <i/>
        <sz val="12"/>
        <rFont val="Book Antiqua"/>
        <family val="1"/>
      </rPr>
      <t>^^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</si>
</sst>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7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83" fillId="10"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37" fillId="0" borderId="0" xfId="35" applyFont="1" applyAlignment="1" applyProtection="1">
      <alignment horizontal="left"/>
      <protection hidden="1"/>
    </xf>
    <xf numFmtId="0" fontId="5" fillId="0" borderId="0" xfId="35"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 fillId="14" borderId="0" xfId="35" applyFont="1" applyFill="1" applyAlignment="1" applyProtection="1">
      <alignmen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49" fillId="0" borderId="0" xfId="35" applyFont="1" applyAlignment="1" applyProtection="1">
      <alignment horizontal="justify"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5" fillId="0" borderId="3"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0" xfId="35" applyFont="1" applyAlignment="1" applyProtection="1">
      <alignment horizontal="left" vertical="center" wrapText="1"/>
      <protection hidden="1"/>
    </xf>
    <xf numFmtId="0" fontId="62" fillId="10" borderId="0" xfId="0" applyFont="1" applyFill="1" applyAlignment="1" applyProtection="1">
      <alignment horizontal="center" vertical="center"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9"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8" fillId="0" borderId="4" xfId="39" applyFont="1" applyBorder="1" applyAlignment="1" applyProtection="1">
      <alignment horizontal="center" vertical="center" wrapText="1"/>
      <protection hidden="1"/>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justify" vertical="top"/>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2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3" borderId="0" xfId="0" applyFont="1" applyFill="1" applyAlignment="1" applyProtection="1">
      <alignment horizontal="left" vertical="top" wrapText="1"/>
      <protection hidden="1"/>
    </xf>
    <xf numFmtId="0" fontId="9" fillId="13"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microsoft.com/office/2017/10/relationships/person" Target="persons/perso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4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9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9" y="35845925"/>
              <a:chExt cx="1523220" cy="70794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5"/>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61"/>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5"/>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5"/>
                <a:ext cx="425805"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3"/>
              <a:chExt cx="1619250" cy="6941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1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332"/>
              <a:chExt cx="1619246" cy="6943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3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2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066"/>
              <a:chExt cx="1619255" cy="6950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6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58"/>
              <a:chExt cx="1619250" cy="69490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058"/>
              <a:chExt cx="1619264" cy="69490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3"/>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307"/>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58"/>
              <a:chExt cx="1619252" cy="69490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0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0"/>
              <a:chExt cx="1619250" cy="6940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0"/>
              <a:chExt cx="1619267" cy="6940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7"/>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0"/>
              <a:chExt cx="1619252" cy="6940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6651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66</xdr:row>
          <xdr:rowOff>0</xdr:rowOff>
        </xdr:from>
        <xdr:to>
          <xdr:col>5</xdr:col>
          <xdr:colOff>1619250</xdr:colOff>
          <xdr:row>67</xdr:row>
          <xdr:rowOff>30911</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66</xdr:row>
          <xdr:rowOff>0</xdr:rowOff>
        </xdr:from>
        <xdr:to>
          <xdr:col>6</xdr:col>
          <xdr:colOff>1571625</xdr:colOff>
          <xdr:row>67</xdr:row>
          <xdr:rowOff>30911</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66</xdr:row>
          <xdr:rowOff>0</xdr:rowOff>
        </xdr:from>
        <xdr:to>
          <xdr:col>7</xdr:col>
          <xdr:colOff>1628775</xdr:colOff>
          <xdr:row>67</xdr:row>
          <xdr:rowOff>30911</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66</xdr:row>
          <xdr:rowOff>0</xdr:rowOff>
        </xdr:from>
        <xdr:to>
          <xdr:col>5</xdr:col>
          <xdr:colOff>1619250</xdr:colOff>
          <xdr:row>67</xdr:row>
          <xdr:rowOff>30911</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66</xdr:row>
          <xdr:rowOff>0</xdr:rowOff>
        </xdr:from>
        <xdr:to>
          <xdr:col>5</xdr:col>
          <xdr:colOff>1628775</xdr:colOff>
          <xdr:row>67</xdr:row>
          <xdr:rowOff>30911</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66</xdr:row>
          <xdr:rowOff>0</xdr:rowOff>
        </xdr:from>
        <xdr:to>
          <xdr:col>5</xdr:col>
          <xdr:colOff>1628775</xdr:colOff>
          <xdr:row>67</xdr:row>
          <xdr:rowOff>30911</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66</xdr:row>
          <xdr:rowOff>0</xdr:rowOff>
        </xdr:from>
        <xdr:to>
          <xdr:col>5</xdr:col>
          <xdr:colOff>1619250</xdr:colOff>
          <xdr:row>67</xdr:row>
          <xdr:rowOff>30911</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66</xdr:row>
          <xdr:rowOff>0</xdr:rowOff>
        </xdr:from>
        <xdr:to>
          <xdr:col>5</xdr:col>
          <xdr:colOff>1619250</xdr:colOff>
          <xdr:row>67</xdr:row>
          <xdr:rowOff>30911</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66</xdr:row>
          <xdr:rowOff>0</xdr:rowOff>
        </xdr:from>
        <xdr:to>
          <xdr:col>6</xdr:col>
          <xdr:colOff>1609725</xdr:colOff>
          <xdr:row>67</xdr:row>
          <xdr:rowOff>30911</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66</xdr:row>
          <xdr:rowOff>0</xdr:rowOff>
        </xdr:from>
        <xdr:to>
          <xdr:col>6</xdr:col>
          <xdr:colOff>1619250</xdr:colOff>
          <xdr:row>67</xdr:row>
          <xdr:rowOff>30911</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66</xdr:row>
          <xdr:rowOff>0</xdr:rowOff>
        </xdr:from>
        <xdr:to>
          <xdr:col>6</xdr:col>
          <xdr:colOff>1619250</xdr:colOff>
          <xdr:row>67</xdr:row>
          <xdr:rowOff>30911</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66</xdr:row>
          <xdr:rowOff>0</xdr:rowOff>
        </xdr:from>
        <xdr:to>
          <xdr:col>7</xdr:col>
          <xdr:colOff>1571625</xdr:colOff>
          <xdr:row>67</xdr:row>
          <xdr:rowOff>30911</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66</xdr:row>
          <xdr:rowOff>0</xdr:rowOff>
        </xdr:from>
        <xdr:to>
          <xdr:col>7</xdr:col>
          <xdr:colOff>1609725</xdr:colOff>
          <xdr:row>67</xdr:row>
          <xdr:rowOff>30911</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66</xdr:row>
          <xdr:rowOff>0</xdr:rowOff>
        </xdr:from>
        <xdr:to>
          <xdr:col>7</xdr:col>
          <xdr:colOff>1619250</xdr:colOff>
          <xdr:row>67</xdr:row>
          <xdr:rowOff>30911</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66</xdr:row>
          <xdr:rowOff>0</xdr:rowOff>
        </xdr:from>
        <xdr:to>
          <xdr:col>7</xdr:col>
          <xdr:colOff>1619250</xdr:colOff>
          <xdr:row>67</xdr:row>
          <xdr:rowOff>30911</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66</xdr:row>
          <xdr:rowOff>0</xdr:rowOff>
        </xdr:from>
        <xdr:to>
          <xdr:col>6</xdr:col>
          <xdr:colOff>1619250</xdr:colOff>
          <xdr:row>67</xdr:row>
          <xdr:rowOff>30911</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66</xdr:row>
          <xdr:rowOff>0</xdr:rowOff>
        </xdr:from>
        <xdr:to>
          <xdr:col>6</xdr:col>
          <xdr:colOff>1628775</xdr:colOff>
          <xdr:row>67</xdr:row>
          <xdr:rowOff>30911</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66</xdr:row>
          <xdr:rowOff>0</xdr:rowOff>
        </xdr:from>
        <xdr:to>
          <xdr:col>6</xdr:col>
          <xdr:colOff>1628775</xdr:colOff>
          <xdr:row>67</xdr:row>
          <xdr:rowOff>30911</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66</xdr:row>
          <xdr:rowOff>0</xdr:rowOff>
        </xdr:from>
        <xdr:to>
          <xdr:col>7</xdr:col>
          <xdr:colOff>1619250</xdr:colOff>
          <xdr:row>67</xdr:row>
          <xdr:rowOff>30911</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66</xdr:row>
          <xdr:rowOff>0</xdr:rowOff>
        </xdr:from>
        <xdr:to>
          <xdr:col>7</xdr:col>
          <xdr:colOff>1628775</xdr:colOff>
          <xdr:row>67</xdr:row>
          <xdr:rowOff>30911</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66</xdr:row>
          <xdr:rowOff>0</xdr:rowOff>
        </xdr:from>
        <xdr:to>
          <xdr:col>7</xdr:col>
          <xdr:colOff>1628775</xdr:colOff>
          <xdr:row>67</xdr:row>
          <xdr:rowOff>30911</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4" sqref="B4:G4"/>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53.25" customHeight="1">
      <c r="A2" s="108" t="s">
        <v>284</v>
      </c>
      <c r="B2" s="807" t="s">
        <v>920</v>
      </c>
      <c r="C2" s="807"/>
      <c r="D2" s="807"/>
      <c r="E2" s="807"/>
      <c r="F2" s="807"/>
      <c r="G2" s="807"/>
      <c r="H2" s="34"/>
    </row>
    <row r="3" spans="1:8" ht="30.75" customHeight="1">
      <c r="A3" s="108" t="s">
        <v>156</v>
      </c>
      <c r="B3" s="808" t="s">
        <v>922</v>
      </c>
      <c r="C3" s="808"/>
      <c r="D3" s="808"/>
      <c r="E3" s="808"/>
      <c r="F3" s="808"/>
      <c r="G3" s="808"/>
    </row>
    <row r="4" spans="1:8" ht="41.25" customHeight="1">
      <c r="A4" s="108" t="s">
        <v>283</v>
      </c>
      <c r="B4" s="806" t="s">
        <v>921</v>
      </c>
      <c r="C4" s="806"/>
      <c r="D4" s="806"/>
      <c r="E4" s="806"/>
      <c r="F4" s="806"/>
      <c r="G4" s="806"/>
      <c r="H4" s="34"/>
    </row>
    <row r="5" spans="1:8">
      <c r="B5" s="805"/>
      <c r="C5" s="805"/>
    </row>
    <row r="6" spans="1:8" ht="16.5">
      <c r="A6" s="108" t="s">
        <v>102</v>
      </c>
      <c r="B6" s="147">
        <v>12</v>
      </c>
      <c r="C6" s="113" t="s">
        <v>103</v>
      </c>
      <c r="D6" s="34"/>
    </row>
    <row r="7" spans="1:8">
      <c r="B7" s="147"/>
      <c r="C7" s="494"/>
      <c r="D7" s="34"/>
    </row>
    <row r="8" spans="1:8" ht="16.5">
      <c r="A8" s="137"/>
    </row>
    <row r="10" spans="1:8" ht="16.5">
      <c r="B10" s="324"/>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9" t="s">
        <v>10</v>
      </c>
      <c r="B1" s="812" t="s">
        <v>109</v>
      </c>
      <c r="C1" s="812"/>
      <c r="D1" s="812"/>
      <c r="E1" s="812"/>
      <c r="F1" s="809" t="str">
        <f>": " &amp; Basic!B3 &amp; " :"</f>
        <v>: CIVIL Works Package Rfx:5002005105 :</v>
      </c>
      <c r="G1" s="84"/>
      <c r="H1" s="84"/>
      <c r="I1" s="84"/>
      <c r="J1" s="85"/>
      <c r="L1" s="86" t="s">
        <v>382</v>
      </c>
    </row>
    <row r="2" spans="1:12" ht="33" customHeight="1">
      <c r="A2" s="810"/>
      <c r="B2" s="813" t="str">
        <f>Basic!B2</f>
        <v xml:space="preserve">
Construction of 12 nos. B3 Type Residential Quarters at 400/220 kV Dehgam Substation.
</v>
      </c>
      <c r="C2" s="814"/>
      <c r="D2" s="814"/>
      <c r="E2" s="815"/>
      <c r="F2" s="810"/>
      <c r="G2" s="84"/>
      <c r="H2" s="84"/>
      <c r="I2" s="84"/>
      <c r="J2" s="85"/>
    </row>
    <row r="3" spans="1:12" ht="21" customHeight="1">
      <c r="A3" s="810"/>
      <c r="B3" s="830" t="str">
        <f>"Specification No.: " &amp; Basic!B4</f>
        <v>Specification No.: WR2/NT/W-CIVIL/DOM/G01/26/02101</v>
      </c>
      <c r="C3" s="830"/>
      <c r="D3" s="830"/>
      <c r="E3" s="830"/>
      <c r="F3" s="810"/>
      <c r="G3" s="84"/>
      <c r="H3" s="84"/>
      <c r="I3" s="84"/>
      <c r="J3" s="85"/>
    </row>
    <row r="4" spans="1:12" s="96" customFormat="1" ht="18" customHeight="1">
      <c r="A4" s="810"/>
      <c r="B4" s="216">
        <v>1</v>
      </c>
      <c r="C4" s="829" t="s">
        <v>110</v>
      </c>
      <c r="D4" s="829"/>
      <c r="E4" s="829"/>
      <c r="F4" s="810"/>
      <c r="G4" s="94"/>
      <c r="H4" s="94"/>
      <c r="I4" s="93"/>
      <c r="J4" s="95"/>
    </row>
    <row r="5" spans="1:12" s="96" customFormat="1" ht="31.5" customHeight="1">
      <c r="A5" s="810"/>
      <c r="B5" s="217">
        <v>2</v>
      </c>
      <c r="C5" s="829" t="s">
        <v>406</v>
      </c>
      <c r="D5" s="829"/>
      <c r="E5" s="829"/>
      <c r="F5" s="810"/>
      <c r="G5" s="93"/>
      <c r="H5" s="93"/>
      <c r="I5" s="93"/>
      <c r="J5" s="95"/>
    </row>
    <row r="6" spans="1:12" s="96" customFormat="1" ht="23.25" customHeight="1">
      <c r="A6" s="810"/>
      <c r="B6" s="217">
        <v>3</v>
      </c>
      <c r="C6" s="817" t="s">
        <v>800</v>
      </c>
      <c r="D6" s="817"/>
      <c r="E6" s="817"/>
      <c r="F6" s="810"/>
      <c r="G6" s="93"/>
      <c r="H6" s="93"/>
      <c r="I6" s="93"/>
      <c r="J6" s="95"/>
    </row>
    <row r="7" spans="1:12" s="96" customFormat="1" ht="33" customHeight="1">
      <c r="A7" s="810"/>
      <c r="B7" s="217">
        <v>4</v>
      </c>
      <c r="C7" s="829" t="s">
        <v>141</v>
      </c>
      <c r="D7" s="829"/>
      <c r="E7" s="829"/>
      <c r="F7" s="810"/>
      <c r="G7" s="93"/>
      <c r="H7" s="93"/>
      <c r="I7" s="93"/>
      <c r="J7" s="95"/>
    </row>
    <row r="8" spans="1:12" s="96" customFormat="1" ht="37.5" customHeight="1">
      <c r="A8" s="810"/>
      <c r="B8" s="217">
        <v>5</v>
      </c>
      <c r="C8" s="829" t="s">
        <v>814</v>
      </c>
      <c r="D8" s="829"/>
      <c r="E8" s="829"/>
      <c r="F8" s="810"/>
      <c r="G8" s="93"/>
      <c r="H8" s="93"/>
      <c r="I8" s="93"/>
      <c r="J8" s="95"/>
    </row>
    <row r="9" spans="1:12" s="96" customFormat="1" ht="22.5" customHeight="1">
      <c r="A9" s="810"/>
      <c r="B9" s="218">
        <v>6</v>
      </c>
      <c r="C9" s="816" t="s">
        <v>381</v>
      </c>
      <c r="D9" s="816"/>
      <c r="E9" s="816"/>
      <c r="F9" s="810"/>
      <c r="G9" s="93"/>
      <c r="H9" s="93"/>
      <c r="I9" s="93"/>
      <c r="J9" s="95"/>
    </row>
    <row r="10" spans="1:12" s="96" customFormat="1" ht="29.25" customHeight="1">
      <c r="A10" s="810"/>
      <c r="B10" s="218">
        <v>7</v>
      </c>
      <c r="C10" s="816" t="s">
        <v>811</v>
      </c>
      <c r="D10" s="816"/>
      <c r="E10" s="816"/>
      <c r="F10" s="810"/>
      <c r="G10" s="93"/>
      <c r="H10" s="93"/>
      <c r="I10" s="93"/>
      <c r="J10" s="215"/>
    </row>
    <row r="11" spans="1:12" s="96" customFormat="1" ht="33" customHeight="1">
      <c r="A11" s="810"/>
      <c r="B11" s="495">
        <v>8</v>
      </c>
      <c r="C11" s="816" t="s">
        <v>583</v>
      </c>
      <c r="D11" s="816"/>
      <c r="E11" s="816"/>
      <c r="F11" s="810"/>
      <c r="G11" s="93"/>
      <c r="H11" s="93"/>
      <c r="I11" s="93"/>
      <c r="J11" s="215"/>
    </row>
    <row r="12" spans="1:12" s="96" customFormat="1" ht="35.25" customHeight="1">
      <c r="A12" s="810"/>
      <c r="B12" s="495">
        <v>9</v>
      </c>
      <c r="C12" s="817" t="s">
        <v>584</v>
      </c>
      <c r="D12" s="817"/>
      <c r="E12" s="818"/>
      <c r="F12" s="810"/>
      <c r="G12" s="93"/>
      <c r="H12" s="93"/>
      <c r="I12" s="93"/>
      <c r="J12" s="215"/>
    </row>
    <row r="13" spans="1:12" s="96" customFormat="1" ht="70.5" customHeight="1">
      <c r="A13" s="810"/>
      <c r="B13" s="495">
        <v>10</v>
      </c>
      <c r="C13" s="817" t="s">
        <v>812</v>
      </c>
      <c r="D13" s="817"/>
      <c r="E13" s="818"/>
      <c r="F13" s="810"/>
      <c r="G13" s="93"/>
      <c r="H13" s="93"/>
      <c r="I13" s="93"/>
      <c r="J13" s="215"/>
    </row>
    <row r="14" spans="1:12" s="96" customFormat="1" ht="33.75" customHeight="1">
      <c r="A14" s="810"/>
      <c r="B14" s="495">
        <v>11</v>
      </c>
      <c r="C14" s="817" t="s">
        <v>813</v>
      </c>
      <c r="D14" s="817"/>
      <c r="E14" s="818"/>
      <c r="F14" s="810"/>
      <c r="G14" s="93"/>
      <c r="H14" s="93"/>
      <c r="I14" s="93"/>
      <c r="J14" s="215"/>
    </row>
    <row r="15" spans="1:12" s="96" customFormat="1" ht="38.25" customHeight="1">
      <c r="A15" s="810"/>
      <c r="B15" s="495">
        <v>12</v>
      </c>
      <c r="C15" s="817" t="s">
        <v>815</v>
      </c>
      <c r="D15" s="817"/>
      <c r="E15" s="818"/>
      <c r="F15" s="810"/>
      <c r="G15" s="93"/>
      <c r="H15" s="93"/>
      <c r="I15" s="93"/>
      <c r="J15" s="215"/>
    </row>
    <row r="16" spans="1:12" s="96" customFormat="1" ht="33" customHeight="1">
      <c r="A16" s="810"/>
      <c r="B16" s="495">
        <v>13</v>
      </c>
      <c r="C16" s="817" t="s">
        <v>703</v>
      </c>
      <c r="D16" s="817"/>
      <c r="E16" s="818"/>
      <c r="F16" s="810"/>
      <c r="G16" s="93"/>
      <c r="H16" s="93"/>
      <c r="I16" s="93"/>
      <c r="J16" s="215"/>
    </row>
    <row r="17" spans="1:10" s="96" customFormat="1" ht="20.25" customHeight="1">
      <c r="A17" s="810"/>
      <c r="B17" s="495">
        <v>14</v>
      </c>
      <c r="C17" s="817" t="s">
        <v>704</v>
      </c>
      <c r="D17" s="817"/>
      <c r="E17" s="818"/>
      <c r="F17" s="810"/>
      <c r="G17" s="93"/>
      <c r="H17" s="93"/>
      <c r="I17" s="93"/>
      <c r="J17" s="215"/>
    </row>
    <row r="18" spans="1:10" s="96" customFormat="1" ht="20.25" customHeight="1">
      <c r="A18" s="810"/>
      <c r="B18" s="495">
        <v>15</v>
      </c>
      <c r="C18" s="817" t="s">
        <v>708</v>
      </c>
      <c r="D18" s="817"/>
      <c r="E18" s="818"/>
      <c r="F18" s="810"/>
      <c r="G18" s="93"/>
      <c r="H18" s="93"/>
      <c r="I18" s="93"/>
      <c r="J18" s="215"/>
    </row>
    <row r="19" spans="1:10" s="96" customFormat="1" ht="20.25" customHeight="1">
      <c r="A19" s="810"/>
      <c r="B19" s="495">
        <v>16</v>
      </c>
      <c r="C19" s="817" t="s">
        <v>801</v>
      </c>
      <c r="D19" s="817"/>
      <c r="E19" s="818"/>
      <c r="F19" s="810"/>
      <c r="G19" s="93"/>
      <c r="H19" s="93"/>
      <c r="I19" s="93"/>
      <c r="J19" s="215"/>
    </row>
    <row r="20" spans="1:10" s="96" customFormat="1" ht="20.25" customHeight="1">
      <c r="A20" s="810"/>
      <c r="B20" s="495"/>
      <c r="C20" s="817"/>
      <c r="D20" s="817"/>
      <c r="E20" s="818"/>
      <c r="F20" s="810"/>
      <c r="G20" s="93"/>
      <c r="H20" s="93"/>
      <c r="I20" s="93"/>
      <c r="J20" s="215"/>
    </row>
    <row r="21" spans="1:10" s="96" customFormat="1" ht="37.5" customHeight="1">
      <c r="A21" s="810"/>
      <c r="B21" s="219" t="s">
        <v>362</v>
      </c>
      <c r="C21" s="831" t="s">
        <v>705</v>
      </c>
      <c r="D21" s="831"/>
      <c r="E21" s="832"/>
      <c r="F21" s="810"/>
      <c r="G21" s="93"/>
      <c r="H21" s="93"/>
      <c r="I21" s="93"/>
      <c r="J21" s="95"/>
    </row>
    <row r="22" spans="1:10" ht="17.25" customHeight="1">
      <c r="A22" s="810"/>
      <c r="B22" s="220"/>
      <c r="C22" s="220"/>
      <c r="D22" s="220"/>
      <c r="E22" s="220"/>
      <c r="F22" s="810"/>
      <c r="G22" s="84"/>
      <c r="H22" s="84"/>
      <c r="I22" s="84"/>
      <c r="J22" s="85"/>
    </row>
    <row r="23" spans="1:10" ht="30" customHeight="1">
      <c r="A23" s="810"/>
      <c r="B23" s="828"/>
      <c r="C23" s="828"/>
      <c r="D23" s="828"/>
      <c r="E23" s="828"/>
      <c r="F23" s="810"/>
      <c r="G23" s="84"/>
      <c r="H23" s="84"/>
      <c r="I23" s="84"/>
      <c r="J23" s="85"/>
    </row>
    <row r="24" spans="1:10" ht="21.75" customHeight="1">
      <c r="A24" s="810"/>
      <c r="B24" s="88"/>
      <c r="C24" s="88"/>
      <c r="D24" s="88"/>
      <c r="E24" s="88"/>
      <c r="F24" s="810"/>
      <c r="G24" s="84"/>
      <c r="H24" s="84"/>
      <c r="I24" s="84"/>
      <c r="J24" s="85"/>
    </row>
    <row r="25" spans="1:10" ht="24" customHeight="1">
      <c r="A25" s="810"/>
      <c r="B25" s="819"/>
      <c r="C25" s="820"/>
      <c r="D25" s="820"/>
      <c r="E25" s="821"/>
      <c r="F25" s="810"/>
    </row>
    <row r="26" spans="1:10" ht="15.95" customHeight="1">
      <c r="A26" s="810"/>
      <c r="B26" s="822"/>
      <c r="C26" s="823"/>
      <c r="D26" s="823"/>
      <c r="E26" s="824"/>
      <c r="F26" s="810"/>
      <c r="G26" s="84"/>
      <c r="H26" s="84"/>
      <c r="I26" s="84"/>
      <c r="J26" s="85"/>
    </row>
    <row r="27" spans="1:10" ht="17.25" customHeight="1">
      <c r="A27" s="810"/>
      <c r="B27" s="822"/>
      <c r="C27" s="823"/>
      <c r="D27" s="823"/>
      <c r="E27" s="824"/>
      <c r="F27" s="810"/>
      <c r="G27" s="90"/>
      <c r="H27" s="90"/>
      <c r="I27" s="90"/>
      <c r="J27" s="90"/>
    </row>
    <row r="28" spans="1:10" ht="24" customHeight="1">
      <c r="A28" s="811"/>
      <c r="B28" s="825"/>
      <c r="C28" s="826"/>
      <c r="D28" s="826"/>
      <c r="E28" s="827"/>
      <c r="F28" s="811"/>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836" t="str">
        <f>Basic!B2</f>
        <v xml:space="preserve">
Construction of 12 nos. B3 Type Residential Quarters at 400/220 kV Dehgam Substation.
</v>
      </c>
      <c r="C1" s="837"/>
      <c r="D1" s="837"/>
      <c r="E1" s="837"/>
      <c r="F1" s="837"/>
      <c r="G1" s="837"/>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838" t="str">
        <f>Basic!B4</f>
        <v>WR2/NT/W-CIVIL/DOM/G01/26/02101</v>
      </c>
      <c r="C2" s="838"/>
      <c r="D2" s="838"/>
      <c r="E2" s="838"/>
      <c r="F2" s="838"/>
      <c r="G2" s="838"/>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839" t="s">
        <v>146</v>
      </c>
      <c r="C4" s="839"/>
      <c r="D4" s="839"/>
      <c r="E4" s="839"/>
      <c r="F4" s="839"/>
      <c r="G4" s="839"/>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840" t="s">
        <v>443</v>
      </c>
      <c r="E6" s="841"/>
      <c r="F6" s="841"/>
      <c r="G6" s="842"/>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843">
        <v>1</v>
      </c>
      <c r="E7" s="844"/>
      <c r="F7" s="844"/>
      <c r="G7" s="845"/>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833"/>
      <c r="E10" s="834"/>
      <c r="F10" s="834"/>
      <c r="G10" s="835"/>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833"/>
      <c r="E11" s="834"/>
      <c r="F11" s="834"/>
      <c r="G11" s="835"/>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833"/>
      <c r="E12" s="834"/>
      <c r="F12" s="834"/>
      <c r="G12" s="835"/>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833"/>
      <c r="E13" s="834"/>
      <c r="F13" s="834"/>
      <c r="G13" s="835"/>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846" t="s">
        <v>445</v>
      </c>
      <c r="C15" s="846"/>
      <c r="D15" s="847"/>
      <c r="E15" s="847"/>
      <c r="F15" s="847"/>
      <c r="G15" s="847"/>
      <c r="I15" s="373">
        <f>D15</f>
        <v>0</v>
      </c>
      <c r="J15" s="374">
        <f>IF(I15="No",1,2)</f>
        <v>2</v>
      </c>
      <c r="K15" s="340">
        <f>IF(J15="No",1,2)</f>
        <v>2</v>
      </c>
      <c r="L15" s="343">
        <f>IF(AND(D6="JV (Joint Venture)",D7=1),1,0)</f>
        <v>0</v>
      </c>
      <c r="O15" s="343">
        <v>2019</v>
      </c>
    </row>
    <row r="16" spans="2:29" ht="30.75" customHeight="1">
      <c r="B16" s="360" t="s">
        <v>448</v>
      </c>
      <c r="C16" s="361"/>
      <c r="D16" s="833"/>
      <c r="E16" s="834"/>
      <c r="F16" s="834"/>
      <c r="G16" s="835"/>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709</v>
      </c>
      <c r="C18" s="344"/>
      <c r="D18" s="833"/>
      <c r="E18" s="834"/>
      <c r="F18" s="834"/>
      <c r="G18" s="835"/>
      <c r="I18" s="373"/>
      <c r="J18" s="373"/>
    </row>
    <row r="19" spans="2:29" ht="21" customHeight="1">
      <c r="B19" s="326" t="s">
        <v>604</v>
      </c>
      <c r="C19" s="345"/>
      <c r="D19" s="833"/>
      <c r="E19" s="834"/>
      <c r="F19" s="834"/>
      <c r="G19" s="835"/>
      <c r="I19" s="373"/>
      <c r="J19" s="373"/>
    </row>
    <row r="20" spans="2:29" ht="21" customHeight="1">
      <c r="B20" s="346" t="s">
        <v>605</v>
      </c>
      <c r="C20" s="347"/>
      <c r="D20" s="833"/>
      <c r="E20" s="834"/>
      <c r="F20" s="834"/>
      <c r="G20" s="835"/>
      <c r="I20" s="373"/>
      <c r="J20" s="373"/>
    </row>
    <row r="21" spans="2:29" ht="21.75" customHeight="1">
      <c r="B21" s="348" t="s">
        <v>606</v>
      </c>
      <c r="C21" s="349"/>
      <c r="D21" s="833"/>
      <c r="E21" s="834"/>
      <c r="F21" s="834"/>
      <c r="G21" s="835"/>
      <c r="I21" s="373" t="s">
        <v>451</v>
      </c>
      <c r="J21" s="373">
        <f>D15</f>
        <v>0</v>
      </c>
    </row>
    <row r="22" spans="2:29" ht="20.100000000000001" customHeight="1"/>
    <row r="23" spans="2:29" ht="20.100000000000001" hidden="1" customHeight="1">
      <c r="B23" s="325" t="str">
        <f>IF(D7=1, "Name of other Partner","Name of other Partner - 1")</f>
        <v>Name of other Partner</v>
      </c>
      <c r="C23" s="344"/>
      <c r="D23" s="833" t="s">
        <v>453</v>
      </c>
      <c r="E23" s="834"/>
      <c r="F23" s="834"/>
      <c r="G23" s="835"/>
    </row>
    <row r="24" spans="2:29" ht="20.100000000000001" hidden="1" customHeight="1">
      <c r="B24" s="326" t="str">
        <f>IF(D7=1, "Address of other Partner","Address of other Partner - 1")</f>
        <v>Address of other Partner</v>
      </c>
      <c r="C24" s="345"/>
      <c r="D24" s="833" t="s">
        <v>454</v>
      </c>
      <c r="E24" s="834"/>
      <c r="F24" s="834"/>
      <c r="G24" s="835"/>
    </row>
    <row r="25" spans="2:29" ht="20.100000000000001" hidden="1" customHeight="1">
      <c r="B25" s="346"/>
      <c r="C25" s="347"/>
      <c r="D25" s="833" t="s">
        <v>452</v>
      </c>
      <c r="E25" s="834"/>
      <c r="F25" s="834"/>
      <c r="G25" s="835"/>
    </row>
    <row r="26" spans="2:29" ht="20.100000000000001" hidden="1" customHeight="1">
      <c r="B26" s="348"/>
      <c r="C26" s="349"/>
      <c r="D26" s="833"/>
      <c r="E26" s="834"/>
      <c r="F26" s="834"/>
      <c r="G26" s="835"/>
    </row>
    <row r="27" spans="2:29" ht="20.100000000000001" customHeight="1"/>
    <row r="28" spans="2:29" ht="20.100000000000001" hidden="1" customHeight="1">
      <c r="B28" s="325" t="s">
        <v>441</v>
      </c>
      <c r="C28" s="344"/>
      <c r="D28" s="833"/>
      <c r="E28" s="834"/>
      <c r="F28" s="834"/>
      <c r="G28" s="835"/>
    </row>
    <row r="29" spans="2:29" ht="20.100000000000001" hidden="1" customHeight="1">
      <c r="B29" s="326" t="s">
        <v>442</v>
      </c>
      <c r="C29" s="345"/>
      <c r="D29" s="833"/>
      <c r="E29" s="834"/>
      <c r="F29" s="834"/>
      <c r="G29" s="835"/>
    </row>
    <row r="30" spans="2:29" ht="20.100000000000001" hidden="1" customHeight="1">
      <c r="B30" s="346"/>
      <c r="C30" s="347"/>
      <c r="D30" s="833"/>
      <c r="E30" s="834"/>
      <c r="F30" s="834"/>
      <c r="G30" s="835"/>
    </row>
    <row r="31" spans="2:29" ht="20.100000000000001" hidden="1" customHeight="1">
      <c r="B31" s="348"/>
      <c r="C31" s="349"/>
      <c r="D31" s="833"/>
      <c r="E31" s="834"/>
      <c r="F31" s="834"/>
      <c r="G31" s="835"/>
    </row>
    <row r="32" spans="2:29" ht="20.100000000000001" customHeight="1"/>
    <row r="33" spans="2:25" ht="21" customHeight="1">
      <c r="B33" s="350" t="s">
        <v>147</v>
      </c>
      <c r="C33" s="351"/>
      <c r="D33" s="833"/>
      <c r="E33" s="834"/>
      <c r="F33" s="834"/>
      <c r="G33" s="835"/>
    </row>
    <row r="34" spans="2:25" ht="21" customHeight="1">
      <c r="B34" s="350" t="s">
        <v>148</v>
      </c>
      <c r="C34" s="351"/>
      <c r="D34" s="833"/>
      <c r="E34" s="834"/>
      <c r="F34" s="834"/>
      <c r="G34" s="835"/>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848" t="str">
        <f>Basic!A4&amp;Basic!B4</f>
        <v>Specification No. :WR2/NT/W-CIVIL/DOM/G01/26/02101</v>
      </c>
      <c r="B1" s="848"/>
      <c r="C1" s="848"/>
      <c r="D1" s="848"/>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836" t="str">
        <f>Basic!B2</f>
        <v xml:space="preserve">
Construction of 12 nos. B3 Type Residential Quarters at 400/220 kV Dehgam Substation.
</v>
      </c>
      <c r="B3" s="837"/>
      <c r="C3" s="837"/>
      <c r="D3" s="837"/>
      <c r="E3" s="837"/>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849" t="s">
        <v>317</v>
      </c>
      <c r="B5" s="849"/>
      <c r="C5" s="849"/>
      <c r="D5" s="849"/>
      <c r="E5" s="849"/>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55" t="str">
        <f>IF('Names of Bidder'!D6= "JV (Joint Venture)", "JV of " &amp; Z8, "")</f>
        <v/>
      </c>
      <c r="B8" s="855"/>
      <c r="C8" s="855"/>
      <c r="D8" s="855"/>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51">
        <f>'Names of Bidder'!D10</f>
        <v>0</v>
      </c>
      <c r="C9" s="851"/>
      <c r="D9" s="851"/>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52">
        <f>'Names of Bidder'!D11</f>
        <v>0</v>
      </c>
      <c r="C10" s="852"/>
      <c r="D10" s="852"/>
      <c r="E10" s="12" t="s">
        <v>797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2">
        <f>'Names of Bidder'!D12</f>
        <v>0</v>
      </c>
      <c r="C11" s="852"/>
      <c r="D11" s="852"/>
      <c r="E11" s="12" t="s">
        <v>798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2">
        <f>'Names of Bidder'!D13</f>
        <v>0</v>
      </c>
      <c r="C12" s="852"/>
      <c r="D12" s="85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3" t="str">
        <f>IF('Names of Bidder'!D6="Sole Bidder", "This Attachment is Not Applicable", "")</f>
        <v>This Attachment is Not Applicable</v>
      </c>
      <c r="B14" s="853"/>
      <c r="C14" s="853"/>
      <c r="D14" s="853"/>
      <c r="E14" s="85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4" t="str">
        <f>IF(Z2=1,"Other Partner",IF(Z2="2 or More","Other Partner-1",""))</f>
        <v/>
      </c>
      <c r="C16" s="854"/>
      <c r="D16" s="85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52" t="str">
        <f>IF('Names of Bidder'!D23=0, "", 'Names of Bidder'!D23)</f>
        <v>Ram Lal</v>
      </c>
      <c r="C17" s="852"/>
      <c r="D17" s="85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52" t="str">
        <f>IF('Names of Bidder'!D24=0, "", 'Names of Bidder'!D24)</f>
        <v>G5</v>
      </c>
      <c r="C18" s="852"/>
      <c r="D18" s="85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2" t="str">
        <f>IF('Names of Bidder'!D25=0, "", 'Names of Bidder'!D25)</f>
        <v>Gurgaon</v>
      </c>
      <c r="C19" s="852"/>
      <c r="D19" s="852"/>
      <c r="E19" s="197" t="str">
        <f>IF($Z$2="2 or More", IF(#REF!=0, "",#REF!), "")</f>
        <v/>
      </c>
      <c r="AA19" s="12"/>
    </row>
    <row r="20" spans="1:28" ht="20.100000000000001" customHeight="1">
      <c r="A20" s="32"/>
      <c r="B20" s="852" t="str">
        <f>IF('Names of Bidder'!D26=0, "", 'Names of Bidder'!D26)</f>
        <v/>
      </c>
      <c r="C20" s="852"/>
      <c r="D20" s="852"/>
      <c r="E20" s="197" t="str">
        <f>IF($Z$2="2 or More", IF(#REF!=0, "",#REF!), "")</f>
        <v/>
      </c>
      <c r="AA20" s="12"/>
    </row>
    <row r="21" spans="1:28" ht="20.100000000000001" customHeight="1">
      <c r="A21" s="29" t="s">
        <v>318</v>
      </c>
    </row>
    <row r="22" spans="1:28" ht="84" customHeight="1">
      <c r="A22" s="850" t="s">
        <v>449</v>
      </c>
      <c r="B22" s="850"/>
      <c r="C22" s="850"/>
      <c r="D22" s="850"/>
      <c r="E22" s="850"/>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:WR2/NT/W-CIVIL/DOM/G01/26/02101</v>
      </c>
      <c r="B1" s="323"/>
      <c r="C1" s="323"/>
      <c r="D1" s="323"/>
      <c r="E1" s="323"/>
      <c r="F1" s="323"/>
      <c r="G1" s="323"/>
      <c r="H1" s="272"/>
      <c r="I1" s="272" t="s">
        <v>600</v>
      </c>
    </row>
    <row r="2" spans="1:9" ht="15.75" customHeight="1"/>
    <row r="3" spans="1:9" ht="85.5" customHeight="1">
      <c r="A3" s="999" t="str">
        <f>Basic!B2</f>
        <v xml:space="preserve">
Construction of 12 nos. B3 Type Residential Quarters at 400/220 kV Dehgam Substation.
</v>
      </c>
      <c r="B3" s="999"/>
      <c r="C3" s="999"/>
      <c r="D3" s="999"/>
      <c r="E3" s="999"/>
      <c r="F3" s="999"/>
      <c r="G3" s="999"/>
      <c r="H3" s="999"/>
      <c r="I3" s="999"/>
    </row>
    <row r="5" spans="1:9" ht="21.75" customHeight="1">
      <c r="A5" s="732" t="s">
        <v>327</v>
      </c>
      <c r="B5" s="732"/>
      <c r="C5" s="732"/>
      <c r="D5" s="732"/>
      <c r="E5" s="732"/>
      <c r="F5" s="732"/>
      <c r="G5" s="732"/>
      <c r="H5" s="732"/>
      <c r="I5" s="732"/>
    </row>
    <row r="7" spans="1:9" ht="16.5">
      <c r="A7" s="279" t="str">
        <f>'[14]Attach 3(JV)'!A7:D7</f>
        <v>Bidder’s Name and Address (Lead Partner of) :</v>
      </c>
      <c r="F7" s="281"/>
      <c r="H7" s="303" t="str">
        <f>'[14]Attach 3(JV)'!E7</f>
        <v>To:</v>
      </c>
    </row>
    <row r="8" spans="1:9" ht="32.25" customHeight="1">
      <c r="A8" s="733" t="str">
        <f>IF('Names of Bidder'!D6= "JV (Joint Venture)", "JV of " &amp; Z8, "")</f>
        <v/>
      </c>
      <c r="B8" s="733"/>
      <c r="C8" s="733"/>
      <c r="D8" s="733"/>
      <c r="F8" s="390"/>
      <c r="H8" s="305" t="str">
        <f>'[14]Attach 3(JV)'!E8</f>
        <v>Contract Services</v>
      </c>
    </row>
    <row r="9" spans="1:9" ht="18" customHeight="1">
      <c r="A9" s="279" t="s">
        <v>468</v>
      </c>
      <c r="B9" s="734">
        <f>'Attach 3(JV)'!B9:D9</f>
        <v>0</v>
      </c>
      <c r="C9" s="734"/>
      <c r="F9" s="390"/>
      <c r="H9" s="305" t="str">
        <f>'[14]Attach 3(JV)'!E9</f>
        <v>Power Grid Corporation of India Ltd.,</v>
      </c>
    </row>
    <row r="10" spans="1:9" ht="18" customHeight="1">
      <c r="A10" s="279" t="s">
        <v>469</v>
      </c>
      <c r="B10" s="998">
        <f>'Attach 3(JV)'!B10:D10</f>
        <v>0</v>
      </c>
      <c r="C10" s="998"/>
      <c r="F10" s="390"/>
      <c r="H10" s="305" t="str">
        <f>'[14]Attach 3(JV)'!E10</f>
        <v>"Saudamini", Plot No. 2, Sector 29</v>
      </c>
    </row>
    <row r="11" spans="1:9" ht="17.25" customHeight="1">
      <c r="B11" s="998">
        <f>'Attach 3(JV)'!B11:D11</f>
        <v>0</v>
      </c>
      <c r="C11" s="998"/>
      <c r="F11" s="390"/>
      <c r="H11" s="305" t="str">
        <f>'[14]Attach 3(JV)'!E11</f>
        <v>Gurgaon (Haryana) - 122001</v>
      </c>
    </row>
    <row r="12" spans="1:9" ht="18" customHeight="1">
      <c r="B12" s="998">
        <f>'Attach 3(JV)'!B12:D12</f>
        <v>0</v>
      </c>
      <c r="C12" s="998"/>
    </row>
    <row r="13" spans="1:9">
      <c r="B13" s="998" t="str">
        <f>IF('Names of Bidder'!D22=0, "", 'Names of Bidder'!D22)</f>
        <v/>
      </c>
      <c r="C13" s="998"/>
    </row>
    <row r="14" spans="1:9">
      <c r="A14" s="274" t="s">
        <v>318</v>
      </c>
    </row>
    <row r="16" spans="1:9" ht="66" customHeight="1">
      <c r="A16" s="749" t="s">
        <v>470</v>
      </c>
      <c r="B16" s="749"/>
      <c r="C16" s="749"/>
      <c r="D16" s="749"/>
      <c r="E16" s="749"/>
      <c r="F16" s="749"/>
      <c r="G16" s="749"/>
      <c r="H16" s="749"/>
      <c r="I16" s="749"/>
    </row>
    <row r="17" spans="1:13" ht="9.75" customHeight="1"/>
    <row r="18" spans="1:13" ht="14.25" customHeight="1">
      <c r="A18" s="391" t="s">
        <v>471</v>
      </c>
      <c r="B18" s="749" t="s">
        <v>472</v>
      </c>
      <c r="C18" s="749"/>
      <c r="D18" s="749"/>
      <c r="E18" s="749"/>
      <c r="F18" s="749"/>
      <c r="M18" s="392"/>
    </row>
    <row r="19" spans="1:13" ht="17.25" hidden="1" customHeight="1">
      <c r="A19" s="391" t="s">
        <v>471</v>
      </c>
      <c r="B19" s="749" t="s">
        <v>473</v>
      </c>
      <c r="C19" s="749"/>
      <c r="D19" s="749"/>
      <c r="E19" s="749"/>
      <c r="F19" s="749"/>
      <c r="G19" s="749"/>
      <c r="H19" s="749"/>
      <c r="M19" s="392"/>
    </row>
    <row r="20" spans="1:13" ht="16.5" hidden="1">
      <c r="A20" s="393" t="s">
        <v>19</v>
      </c>
      <c r="B20" s="748" t="e">
        <f>'[14]Name of Bidder'!C13</f>
        <v>#REF!</v>
      </c>
      <c r="C20" s="748"/>
      <c r="D20" s="748"/>
      <c r="E20" s="748"/>
      <c r="F20" s="748"/>
      <c r="G20" s="748"/>
      <c r="H20" s="748"/>
      <c r="M20" s="319">
        <f>'[14]Name of Bidder'!F6</f>
        <v>2</v>
      </c>
    </row>
    <row r="21" spans="1:13" ht="16.5" hidden="1">
      <c r="A21" s="393" t="s">
        <v>28</v>
      </c>
      <c r="B21" s="748" t="e">
        <f>'[14]Name of Bidder'!C18</f>
        <v>#REF!</v>
      </c>
      <c r="C21" s="748"/>
      <c r="D21" s="748"/>
      <c r="E21" s="748"/>
      <c r="F21" s="748"/>
      <c r="G21" s="748"/>
      <c r="H21" s="748"/>
      <c r="M21" s="319" t="str">
        <f>'[14]Name of Bidder'!F8</f>
        <v>2 or more</v>
      </c>
    </row>
    <row r="22" spans="1:13" ht="17.25" hidden="1" customHeight="1">
      <c r="A22" s="393" t="s">
        <v>383</v>
      </c>
      <c r="B22" s="748" t="e">
        <f>'[14]Name of Bidder'!C23</f>
        <v>#REF!</v>
      </c>
      <c r="C22" s="748"/>
      <c r="D22" s="748"/>
      <c r="E22" s="748"/>
      <c r="F22" s="748"/>
      <c r="G22" s="748"/>
      <c r="H22" s="748"/>
      <c r="I22" s="322"/>
    </row>
    <row r="23" spans="1:13" ht="15.75" hidden="1" customHeight="1">
      <c r="B23" s="394" t="s">
        <v>474</v>
      </c>
    </row>
    <row r="24" spans="1:13" ht="10.5" customHeight="1">
      <c r="A24" s="395"/>
    </row>
    <row r="25" spans="1:13" ht="25.5" hidden="1" customHeight="1">
      <c r="A25" s="749" t="s">
        <v>475</v>
      </c>
      <c r="B25" s="749"/>
      <c r="C25" s="749"/>
      <c r="D25" s="749"/>
      <c r="E25" s="749"/>
      <c r="F25" s="749"/>
      <c r="G25" s="749"/>
      <c r="H25" s="749"/>
    </row>
    <row r="26" spans="1:13" ht="31.5" customHeight="1">
      <c r="A26" s="750" t="s">
        <v>476</v>
      </c>
      <c r="B26" s="750"/>
      <c r="C26" s="750"/>
      <c r="D26" s="750"/>
      <c r="E26" s="750"/>
      <c r="F26" s="750"/>
      <c r="G26" s="750"/>
      <c r="H26" s="750"/>
      <c r="I26" s="322"/>
    </row>
    <row r="27" spans="1:13" ht="26.25" customHeight="1">
      <c r="A27" s="396" t="s">
        <v>477</v>
      </c>
      <c r="B27" s="750" t="s">
        <v>478</v>
      </c>
      <c r="C27" s="750"/>
      <c r="D27" s="750"/>
      <c r="E27" s="750"/>
      <c r="F27" s="750"/>
      <c r="G27" s="750"/>
      <c r="H27" s="750"/>
      <c r="I27" s="322"/>
    </row>
    <row r="28" spans="1:13" ht="26.25" customHeight="1">
      <c r="A28" s="397" t="s">
        <v>377</v>
      </c>
      <c r="B28" s="735" t="s">
        <v>479</v>
      </c>
      <c r="C28" s="735"/>
      <c r="D28" s="735"/>
      <c r="E28" s="735"/>
      <c r="F28" s="735"/>
      <c r="G28" s="735"/>
      <c r="H28" s="735"/>
    </row>
    <row r="29" spans="1:13" ht="26.25" customHeight="1">
      <c r="A29" s="397" t="s">
        <v>378</v>
      </c>
      <c r="B29" s="735" t="s">
        <v>480</v>
      </c>
      <c r="C29" s="735"/>
      <c r="D29" s="735"/>
      <c r="E29" s="735"/>
      <c r="F29" s="735"/>
      <c r="G29" s="735"/>
      <c r="H29" s="735"/>
    </row>
    <row r="30" spans="1:13" ht="41.25" customHeight="1">
      <c r="A30" s="397" t="s">
        <v>379</v>
      </c>
      <c r="B30" s="735" t="s">
        <v>481</v>
      </c>
      <c r="C30" s="735"/>
      <c r="D30" s="735"/>
      <c r="E30" s="735"/>
      <c r="F30" s="735"/>
      <c r="G30" s="735"/>
      <c r="H30" s="735"/>
    </row>
    <row r="31" spans="1:13" ht="9.75" customHeight="1">
      <c r="A31" s="397"/>
      <c r="B31" s="322"/>
      <c r="C31" s="322"/>
      <c r="D31" s="322"/>
      <c r="E31" s="322"/>
      <c r="F31" s="322"/>
      <c r="G31" s="322"/>
      <c r="H31" s="322"/>
      <c r="I31" s="322"/>
    </row>
    <row r="32" spans="1:13" ht="25.5" customHeight="1">
      <c r="A32" s="396" t="s">
        <v>482</v>
      </c>
      <c r="B32" s="765" t="s">
        <v>483</v>
      </c>
      <c r="C32" s="765"/>
      <c r="D32" s="765"/>
      <c r="E32" s="765"/>
      <c r="F32" s="765"/>
      <c r="G32" s="765"/>
      <c r="H32" s="765"/>
      <c r="I32" s="322"/>
    </row>
    <row r="33" spans="1:9" ht="22.5" customHeight="1">
      <c r="A33" s="397" t="s">
        <v>377</v>
      </c>
      <c r="B33" s="750" t="s">
        <v>484</v>
      </c>
      <c r="C33" s="750"/>
      <c r="D33" s="750"/>
      <c r="E33" s="750"/>
      <c r="F33" s="750"/>
      <c r="G33" s="750"/>
      <c r="H33" s="750"/>
      <c r="I33" s="322"/>
    </row>
    <row r="34" spans="1:9" ht="24.75" hidden="1" customHeight="1">
      <c r="A34" s="397" t="s">
        <v>378</v>
      </c>
      <c r="B34" s="750" t="s">
        <v>485</v>
      </c>
      <c r="C34" s="750"/>
      <c r="D34" s="750"/>
      <c r="E34" s="750"/>
      <c r="F34" s="750"/>
      <c r="G34" s="750"/>
      <c r="H34" s="750"/>
      <c r="I34" s="322"/>
    </row>
    <row r="35" spans="1:9" ht="12" customHeight="1">
      <c r="A35" s="322"/>
      <c r="B35" s="322"/>
      <c r="C35" s="322"/>
      <c r="D35" s="322"/>
      <c r="E35" s="322"/>
      <c r="F35" s="322"/>
      <c r="G35" s="322"/>
      <c r="H35" s="322"/>
      <c r="I35" s="322"/>
    </row>
    <row r="36" spans="1:9" s="400" customFormat="1" ht="24.75" customHeight="1">
      <c r="A36" s="398" t="s">
        <v>486</v>
      </c>
      <c r="B36" s="766" t="s">
        <v>487</v>
      </c>
      <c r="C36" s="766"/>
      <c r="D36" s="766"/>
      <c r="E36" s="766"/>
      <c r="F36" s="766"/>
      <c r="G36" s="766"/>
      <c r="H36" s="766"/>
      <c r="I36" s="399"/>
    </row>
    <row r="37" spans="1:9" ht="24" customHeight="1">
      <c r="A37" s="322"/>
      <c r="B37" s="765" t="s">
        <v>488</v>
      </c>
      <c r="C37" s="765"/>
      <c r="D37" s="765"/>
      <c r="E37" s="765"/>
      <c r="F37" s="765"/>
      <c r="G37" s="765"/>
      <c r="H37" s="765"/>
      <c r="I37" s="322"/>
    </row>
    <row r="38" spans="1:9" ht="54" customHeight="1">
      <c r="A38" s="322"/>
      <c r="B38" s="750" t="s">
        <v>489</v>
      </c>
      <c r="C38" s="750"/>
      <c r="D38" s="750"/>
      <c r="E38" s="750"/>
      <c r="F38" s="750"/>
      <c r="G38" s="750"/>
      <c r="H38" s="750"/>
      <c r="I38" s="322"/>
    </row>
    <row r="39" spans="1:9" ht="15.75" customHeight="1">
      <c r="A39" s="752" t="s">
        <v>490</v>
      </c>
      <c r="B39" s="755" t="s">
        <v>491</v>
      </c>
      <c r="C39" s="756"/>
      <c r="D39" s="761" t="s">
        <v>492</v>
      </c>
      <c r="E39" s="761"/>
      <c r="F39" s="761"/>
      <c r="G39" s="322"/>
      <c r="H39" s="322"/>
    </row>
    <row r="40" spans="1:9" ht="19.5" customHeight="1">
      <c r="A40" s="753"/>
      <c r="B40" s="757"/>
      <c r="C40" s="758"/>
      <c r="D40" s="761"/>
      <c r="E40" s="761"/>
      <c r="F40" s="761"/>
      <c r="G40" s="322"/>
      <c r="H40" s="322"/>
      <c r="I40" s="322"/>
    </row>
    <row r="41" spans="1:9" ht="20.25" customHeight="1">
      <c r="A41" s="754"/>
      <c r="B41" s="759"/>
      <c r="C41" s="760"/>
      <c r="D41" s="761"/>
      <c r="E41" s="761"/>
      <c r="F41" s="761"/>
      <c r="G41" s="322"/>
      <c r="H41" s="322"/>
      <c r="I41" s="322"/>
    </row>
    <row r="42" spans="1:9" ht="30.75" customHeight="1">
      <c r="A42" s="403">
        <v>1</v>
      </c>
      <c r="B42" s="751" t="s">
        <v>493</v>
      </c>
      <c r="C42" s="751"/>
      <c r="D42" s="762" t="str">
        <f>IF('Names of Bidder'!D18=0, "", 'Names of Bidder'!D18)</f>
        <v/>
      </c>
      <c r="E42" s="763"/>
      <c r="F42" s="764"/>
      <c r="G42" s="322"/>
      <c r="H42" s="322"/>
      <c r="I42" s="322"/>
    </row>
    <row r="43" spans="1:9" ht="22.5" customHeight="1">
      <c r="A43" s="736">
        <v>2</v>
      </c>
      <c r="B43" s="739" t="s">
        <v>494</v>
      </c>
      <c r="C43" s="740"/>
      <c r="D43" s="745"/>
      <c r="E43" s="746"/>
      <c r="F43" s="747"/>
      <c r="G43" s="322"/>
      <c r="H43" s="322"/>
      <c r="I43" s="322"/>
    </row>
    <row r="44" spans="1:9" ht="22.5" customHeight="1">
      <c r="A44" s="737"/>
      <c r="B44" s="741"/>
      <c r="C44" s="742"/>
      <c r="D44" s="745"/>
      <c r="E44" s="746"/>
      <c r="F44" s="747"/>
      <c r="G44" s="322"/>
      <c r="H44" s="322"/>
      <c r="I44" s="322"/>
    </row>
    <row r="45" spans="1:9" ht="21.75" customHeight="1">
      <c r="A45" s="738"/>
      <c r="B45" s="743"/>
      <c r="C45" s="744"/>
      <c r="D45" s="745"/>
      <c r="E45" s="746"/>
      <c r="F45" s="747"/>
      <c r="G45" s="322"/>
      <c r="H45" s="322"/>
      <c r="I45" s="322"/>
    </row>
    <row r="46" spans="1:9" ht="18.75" customHeight="1">
      <c r="A46" s="403">
        <v>3</v>
      </c>
      <c r="B46" s="751" t="s">
        <v>495</v>
      </c>
      <c r="C46" s="751"/>
      <c r="D46" s="745"/>
      <c r="E46" s="746"/>
      <c r="F46" s="747"/>
      <c r="G46" s="322"/>
      <c r="H46" s="322"/>
      <c r="I46" s="322"/>
    </row>
    <row r="47" spans="1:9" ht="20.25" customHeight="1">
      <c r="A47" s="403">
        <v>4</v>
      </c>
      <c r="B47" s="751" t="s">
        <v>496</v>
      </c>
      <c r="C47" s="751"/>
      <c r="D47" s="745"/>
      <c r="E47" s="746"/>
      <c r="F47" s="747"/>
      <c r="G47" s="322"/>
      <c r="H47" s="322"/>
      <c r="I47" s="322"/>
    </row>
    <row r="48" spans="1:9" ht="19.5" customHeight="1">
      <c r="A48" s="404">
        <v>5</v>
      </c>
      <c r="B48" s="751" t="s">
        <v>497</v>
      </c>
      <c r="C48" s="751"/>
      <c r="D48" s="745"/>
      <c r="E48" s="746"/>
      <c r="F48" s="747"/>
      <c r="G48" s="322"/>
      <c r="H48" s="322"/>
    </row>
    <row r="49" spans="1:10" ht="51.75" customHeight="1">
      <c r="A49" s="403">
        <v>6</v>
      </c>
      <c r="B49" s="751" t="s">
        <v>498</v>
      </c>
      <c r="C49" s="751"/>
      <c r="D49" s="745"/>
      <c r="E49" s="746"/>
      <c r="F49" s="747"/>
      <c r="G49" s="322"/>
      <c r="H49" s="322"/>
      <c r="I49" s="322"/>
    </row>
    <row r="50" spans="1:10" ht="49.5" customHeight="1">
      <c r="A50" s="403">
        <v>7</v>
      </c>
      <c r="B50" s="751" t="s">
        <v>499</v>
      </c>
      <c r="C50" s="751"/>
      <c r="D50" s="745"/>
      <c r="E50" s="746"/>
      <c r="F50" s="747"/>
      <c r="G50" s="322"/>
      <c r="H50" s="322"/>
      <c r="I50" s="322"/>
    </row>
    <row r="51" spans="1:10" ht="24" customHeight="1">
      <c r="A51" s="403">
        <v>8</v>
      </c>
      <c r="B51" s="751" t="s">
        <v>500</v>
      </c>
      <c r="C51" s="751"/>
      <c r="D51" s="745"/>
      <c r="E51" s="746"/>
      <c r="F51" s="747"/>
      <c r="G51" s="322"/>
      <c r="H51" s="322"/>
      <c r="I51" s="322"/>
    </row>
    <row r="52" spans="1:10" ht="22.5" customHeight="1">
      <c r="A52" s="405"/>
      <c r="B52" s="406" t="s">
        <v>501</v>
      </c>
      <c r="C52" s="407"/>
      <c r="D52" s="745"/>
      <c r="E52" s="746"/>
      <c r="F52" s="747"/>
      <c r="G52" s="322"/>
      <c r="H52" s="322"/>
      <c r="I52" s="322"/>
    </row>
    <row r="53" spans="1:10" ht="24.75" customHeight="1">
      <c r="A53" s="405"/>
      <c r="B53" s="406" t="s">
        <v>502</v>
      </c>
      <c r="C53" s="407"/>
      <c r="D53" s="745"/>
      <c r="E53" s="746"/>
      <c r="F53" s="747"/>
      <c r="G53" s="322"/>
      <c r="H53" s="322"/>
      <c r="I53" s="322"/>
    </row>
    <row r="54" spans="1:10" ht="22.5" customHeight="1">
      <c r="A54" s="408"/>
      <c r="B54" s="406" t="s">
        <v>503</v>
      </c>
      <c r="C54" s="409"/>
      <c r="D54" s="745"/>
      <c r="E54" s="746"/>
      <c r="F54" s="747"/>
      <c r="G54" s="322"/>
      <c r="H54" s="322"/>
    </row>
    <row r="55" spans="1:10" ht="13.5" customHeight="1">
      <c r="A55" s="322"/>
      <c r="B55" s="322"/>
      <c r="C55" s="322"/>
      <c r="D55" s="322"/>
      <c r="E55" s="322"/>
      <c r="F55" s="322"/>
      <c r="G55" s="322"/>
      <c r="H55" s="322"/>
      <c r="I55" s="322"/>
    </row>
    <row r="56" spans="1:10" s="371" customFormat="1" ht="47.25" customHeight="1">
      <c r="A56" s="403">
        <v>9</v>
      </c>
      <c r="B56" s="767" t="s">
        <v>504</v>
      </c>
      <c r="C56" s="768"/>
      <c r="D56" s="768"/>
      <c r="E56" s="768"/>
      <c r="F56" s="769"/>
      <c r="G56" s="410" t="s">
        <v>388</v>
      </c>
      <c r="H56" s="411"/>
      <c r="I56" s="59"/>
      <c r="J56" s="59"/>
    </row>
    <row r="57" spans="1:10" s="371" customFormat="1" ht="42" customHeight="1">
      <c r="A57" s="403">
        <v>10</v>
      </c>
      <c r="B57" s="767" t="s">
        <v>505</v>
      </c>
      <c r="C57" s="768"/>
      <c r="D57" s="768"/>
      <c r="E57" s="768"/>
      <c r="F57" s="769"/>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996" t="s">
        <v>506</v>
      </c>
      <c r="C60" s="996"/>
      <c r="D60" s="996"/>
      <c r="E60" s="996"/>
      <c r="F60" s="996"/>
      <c r="G60" s="996"/>
      <c r="H60" s="996"/>
      <c r="I60" s="996"/>
      <c r="J60" s="59"/>
    </row>
    <row r="61" spans="1:10" s="371" customFormat="1" ht="16.5">
      <c r="A61" s="59"/>
      <c r="B61" s="59"/>
      <c r="C61" s="59"/>
      <c r="D61" s="59"/>
      <c r="E61" s="59"/>
      <c r="F61" s="59"/>
      <c r="G61" s="59"/>
      <c r="H61" s="59"/>
      <c r="I61" s="59"/>
      <c r="J61" s="59"/>
    </row>
    <row r="62" spans="1:10" s="371" customFormat="1" ht="24.75" customHeight="1">
      <c r="A62" s="413" t="s">
        <v>507</v>
      </c>
      <c r="B62" s="997" t="s">
        <v>508</v>
      </c>
      <c r="C62" s="997"/>
      <c r="D62" s="997"/>
      <c r="E62" s="997"/>
      <c r="F62" s="997"/>
      <c r="G62" s="997"/>
      <c r="H62" s="997"/>
      <c r="I62" s="997"/>
      <c r="J62" s="59"/>
    </row>
    <row r="63" spans="1:10" s="371" customFormat="1" ht="10.5" customHeight="1">
      <c r="A63" s="59"/>
      <c r="B63" s="59"/>
      <c r="C63" s="59"/>
      <c r="D63" s="59"/>
      <c r="E63" s="59"/>
      <c r="F63" s="59"/>
      <c r="G63" s="59"/>
      <c r="H63" s="59"/>
      <c r="I63" s="59"/>
      <c r="J63" s="59"/>
    </row>
    <row r="64" spans="1:10" s="371" customFormat="1" ht="75" customHeight="1">
      <c r="A64" s="414" t="s">
        <v>509</v>
      </c>
      <c r="B64" s="994" t="s">
        <v>608</v>
      </c>
      <c r="C64" s="994"/>
      <c r="D64" s="994"/>
      <c r="E64" s="994"/>
      <c r="F64" s="994"/>
      <c r="G64" s="994"/>
      <c r="H64" s="994"/>
      <c r="I64" s="994"/>
    </row>
    <row r="65" spans="1:189" s="371" customFormat="1" ht="192.75" customHeight="1">
      <c r="A65" s="414" t="s">
        <v>510</v>
      </c>
      <c r="B65" s="995" t="s">
        <v>607</v>
      </c>
      <c r="C65" s="995"/>
      <c r="D65" s="995"/>
      <c r="E65" s="995"/>
      <c r="F65" s="995"/>
      <c r="G65" s="995"/>
      <c r="H65" s="995"/>
      <c r="I65" s="995"/>
      <c r="J65" s="59"/>
    </row>
    <row r="66" spans="1:189" s="371" customFormat="1" ht="213" customHeight="1">
      <c r="A66" s="414" t="s">
        <v>601</v>
      </c>
      <c r="B66" s="995" t="s">
        <v>609</v>
      </c>
      <c r="C66" s="995"/>
      <c r="D66" s="995"/>
      <c r="E66" s="995"/>
      <c r="F66" s="995"/>
      <c r="G66" s="995"/>
      <c r="H66" s="995"/>
      <c r="I66" s="995"/>
      <c r="J66" s="59"/>
    </row>
    <row r="67" spans="1:189" s="371" customFormat="1" ht="60" customHeight="1">
      <c r="A67" s="414"/>
      <c r="B67" s="995" t="s">
        <v>685</v>
      </c>
      <c r="C67" s="995"/>
      <c r="D67" s="995"/>
      <c r="E67" s="995"/>
      <c r="F67" s="995"/>
      <c r="G67" s="995"/>
      <c r="H67" s="995"/>
      <c r="I67" s="995"/>
      <c r="J67" s="59"/>
    </row>
    <row r="68" spans="1:189" s="371" customFormat="1" ht="24.75" customHeight="1">
      <c r="A68" s="414"/>
      <c r="B68" s="995" t="s">
        <v>610</v>
      </c>
      <c r="C68" s="995"/>
      <c r="D68" s="995"/>
      <c r="E68" s="995"/>
      <c r="F68" s="995"/>
      <c r="G68" s="995"/>
      <c r="H68" s="995"/>
      <c r="I68" s="995"/>
      <c r="J68" s="59"/>
    </row>
    <row r="69" spans="1:189" s="371" customFormat="1" ht="16.5">
      <c r="A69" s="59"/>
      <c r="B69" s="59"/>
      <c r="C69" s="59"/>
      <c r="D69" s="59"/>
      <c r="E69" s="59"/>
      <c r="F69" s="59"/>
      <c r="G69" s="59"/>
      <c r="H69" s="59"/>
      <c r="I69" s="59"/>
      <c r="J69" s="59"/>
    </row>
    <row r="70" spans="1:189" s="371" customFormat="1" ht="57" customHeight="1">
      <c r="A70" s="414" t="s">
        <v>611</v>
      </c>
      <c r="B70" s="990" t="s">
        <v>511</v>
      </c>
      <c r="C70" s="990"/>
      <c r="D70" s="990"/>
      <c r="E70" s="990"/>
      <c r="F70" s="990"/>
      <c r="G70" s="990"/>
      <c r="H70" s="990"/>
      <c r="I70" s="990"/>
      <c r="J70" s="59"/>
    </row>
    <row r="71" spans="1:189" s="371" customFormat="1" ht="41.25" customHeight="1">
      <c r="B71" s="990" t="s">
        <v>512</v>
      </c>
      <c r="C71" s="990"/>
      <c r="D71" s="990"/>
      <c r="E71" s="990"/>
      <c r="F71" s="990"/>
      <c r="G71" s="990"/>
      <c r="H71" s="990"/>
      <c r="I71" s="990"/>
    </row>
    <row r="72" spans="1:189" s="371" customFormat="1" ht="16.5" customHeight="1">
      <c r="B72" s="543"/>
      <c r="C72" s="543"/>
      <c r="D72" s="543"/>
      <c r="E72" s="543"/>
      <c r="F72" s="543"/>
      <c r="G72" s="543"/>
      <c r="H72" s="543"/>
      <c r="I72" s="543"/>
    </row>
    <row r="73" spans="1:189" s="371" customFormat="1" ht="41.25" customHeight="1">
      <c r="A73" s="546">
        <v>2.2000000000000002</v>
      </c>
      <c r="B73" s="992" t="s">
        <v>612</v>
      </c>
      <c r="C73" s="992"/>
      <c r="D73" s="992"/>
      <c r="E73" s="992"/>
      <c r="F73" s="992"/>
      <c r="G73" s="992"/>
      <c r="H73" s="992"/>
      <c r="I73" s="992"/>
    </row>
    <row r="74" spans="1:189" s="371" customFormat="1" ht="41.25" customHeight="1">
      <c r="A74" s="546" t="s">
        <v>613</v>
      </c>
      <c r="B74" s="993" t="s">
        <v>614</v>
      </c>
      <c r="C74" s="993"/>
      <c r="D74" s="993"/>
      <c r="E74" s="993"/>
      <c r="F74" s="993"/>
      <c r="G74" s="886"/>
      <c r="H74" s="909"/>
      <c r="I74" s="909"/>
    </row>
    <row r="75" spans="1:189" s="371" customFormat="1" ht="16.5" customHeight="1">
      <c r="B75" s="543"/>
      <c r="C75" s="543"/>
      <c r="D75" s="543"/>
      <c r="E75" s="543"/>
      <c r="F75" s="543"/>
      <c r="G75" s="543"/>
      <c r="H75" s="543"/>
      <c r="I75" s="543"/>
    </row>
    <row r="76" spans="1:189" s="550" customFormat="1" ht="24" customHeight="1">
      <c r="A76" s="920">
        <v>2.2999999999999998</v>
      </c>
      <c r="B76" s="906" t="s">
        <v>615</v>
      </c>
      <c r="C76" s="906"/>
      <c r="D76" s="906"/>
      <c r="E76" s="906"/>
      <c r="F76" s="906"/>
      <c r="G76" s="906"/>
      <c r="H76" s="906"/>
      <c r="I76" s="906"/>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20"/>
      <c r="B77" s="921" t="s">
        <v>616</v>
      </c>
      <c r="C77" s="921"/>
      <c r="D77" s="921"/>
      <c r="E77" s="921"/>
      <c r="F77" s="921"/>
      <c r="G77" s="921"/>
      <c r="H77" s="921"/>
      <c r="I77" s="921"/>
      <c r="J77" s="59"/>
    </row>
    <row r="78" spans="1:189" s="371" customFormat="1" ht="38.25" customHeight="1">
      <c r="A78" s="567">
        <v>1</v>
      </c>
      <c r="B78" s="938" t="s">
        <v>617</v>
      </c>
      <c r="C78" s="939"/>
      <c r="D78" s="939"/>
      <c r="E78" s="939"/>
      <c r="F78" s="991">
        <v>0</v>
      </c>
      <c r="G78" s="991"/>
      <c r="H78" s="991"/>
      <c r="I78" s="991"/>
      <c r="J78" s="415"/>
      <c r="K78" s="415"/>
      <c r="L78" s="415"/>
      <c r="M78" s="415"/>
      <c r="N78" s="416">
        <f>'[15]Name of Bidder'!D12</f>
        <v>0</v>
      </c>
      <c r="O78" s="415"/>
      <c r="P78" s="415"/>
      <c r="Q78" s="415"/>
      <c r="R78" s="415"/>
      <c r="S78" s="415"/>
      <c r="T78" s="415"/>
      <c r="U78" s="415"/>
      <c r="V78" s="415"/>
      <c r="W78" s="415"/>
      <c r="X78" s="415"/>
      <c r="Y78" s="415"/>
    </row>
    <row r="79" spans="1:189" s="371" customFormat="1" ht="44.25" customHeight="1">
      <c r="A79" s="567">
        <v>2</v>
      </c>
      <c r="B79" s="937" t="s">
        <v>618</v>
      </c>
      <c r="C79" s="884"/>
      <c r="D79" s="884"/>
      <c r="E79" s="901"/>
      <c r="F79" s="991"/>
      <c r="G79" s="991"/>
      <c r="H79" s="991"/>
      <c r="I79" s="991"/>
      <c r="J79" s="38"/>
      <c r="K79" s="38"/>
      <c r="L79" s="38"/>
      <c r="M79" s="38"/>
      <c r="N79" s="417">
        <f>'[15]Name of Bidder'!D22</f>
        <v>0</v>
      </c>
      <c r="O79" s="38"/>
      <c r="P79" s="38"/>
      <c r="Q79" s="38"/>
      <c r="R79" s="38"/>
      <c r="S79" s="38"/>
      <c r="T79" s="38"/>
      <c r="U79" s="38"/>
      <c r="V79" s="38"/>
      <c r="W79" s="38"/>
      <c r="X79" s="38"/>
      <c r="Y79" s="38"/>
    </row>
    <row r="80" spans="1:189" s="371" customFormat="1" ht="44.25" customHeight="1">
      <c r="A80" s="567">
        <v>3</v>
      </c>
      <c r="B80" s="937" t="s">
        <v>619</v>
      </c>
      <c r="C80" s="884"/>
      <c r="D80" s="884"/>
      <c r="E80" s="884"/>
      <c r="F80" s="500"/>
      <c r="G80" s="928"/>
      <c r="H80" s="925"/>
      <c r="I80" s="500"/>
      <c r="J80" s="38"/>
      <c r="K80" s="38"/>
      <c r="L80" s="38"/>
      <c r="M80" s="38"/>
      <c r="N80" s="266"/>
      <c r="O80" s="38"/>
      <c r="P80" s="38"/>
      <c r="Q80" s="38"/>
      <c r="R80" s="38"/>
      <c r="S80" s="38"/>
      <c r="T80" s="38"/>
      <c r="U80" s="38"/>
      <c r="V80" s="38"/>
      <c r="W80" s="38"/>
      <c r="X80" s="38"/>
      <c r="Y80" s="38"/>
    </row>
    <row r="81" spans="1:25" s="371" customFormat="1" ht="36.75" customHeight="1">
      <c r="A81" s="567">
        <v>4</v>
      </c>
      <c r="B81" s="937" t="s">
        <v>514</v>
      </c>
      <c r="C81" s="884"/>
      <c r="D81" s="884"/>
      <c r="E81" s="901"/>
      <c r="F81" s="500"/>
      <c r="G81" s="942"/>
      <c r="H81" s="942"/>
      <c r="I81" s="499"/>
      <c r="J81" s="38"/>
      <c r="K81" s="38"/>
      <c r="L81" s="38"/>
      <c r="M81" s="38"/>
      <c r="N81" s="38"/>
      <c r="O81" s="38"/>
      <c r="P81" s="38"/>
      <c r="Q81" s="38"/>
      <c r="R81" s="38"/>
      <c r="S81" s="38"/>
      <c r="T81" s="38"/>
      <c r="U81" s="38"/>
      <c r="V81" s="38"/>
      <c r="W81" s="38"/>
      <c r="X81" s="38"/>
      <c r="Y81" s="38"/>
    </row>
    <row r="82" spans="1:25" s="371" customFormat="1" ht="23.25" customHeight="1">
      <c r="A82" s="882">
        <v>5</v>
      </c>
      <c r="B82" s="929" t="s">
        <v>515</v>
      </c>
      <c r="C82" s="902"/>
      <c r="D82" s="902"/>
      <c r="E82" s="903"/>
      <c r="F82" s="500"/>
      <c r="G82" s="942"/>
      <c r="H82" s="942"/>
      <c r="I82" s="499"/>
      <c r="J82" s="38"/>
      <c r="K82" s="38"/>
      <c r="L82" s="38"/>
      <c r="M82" s="38"/>
      <c r="N82" s="38"/>
      <c r="O82" s="38"/>
      <c r="P82" s="38"/>
      <c r="Q82" s="38"/>
      <c r="R82" s="38"/>
      <c r="S82" s="38"/>
      <c r="T82" s="38"/>
      <c r="U82" s="38"/>
      <c r="V82" s="38"/>
      <c r="W82" s="38"/>
      <c r="X82" s="38"/>
      <c r="Y82" s="38"/>
    </row>
    <row r="83" spans="1:25" s="371" customFormat="1" ht="21" customHeight="1">
      <c r="A83" s="923"/>
      <c r="B83" s="930"/>
      <c r="C83" s="904"/>
      <c r="D83" s="904"/>
      <c r="E83" s="905"/>
      <c r="F83" s="500"/>
      <c r="G83" s="942"/>
      <c r="H83" s="942"/>
      <c r="I83" s="499"/>
      <c r="J83" s="38"/>
      <c r="K83" s="38"/>
      <c r="L83" s="38"/>
      <c r="M83" s="38"/>
      <c r="N83" s="38"/>
      <c r="O83" s="38"/>
      <c r="P83" s="38"/>
      <c r="Q83" s="38"/>
      <c r="R83" s="38"/>
      <c r="S83" s="38"/>
      <c r="T83" s="38"/>
      <c r="U83" s="38"/>
      <c r="V83" s="38"/>
      <c r="W83" s="38"/>
      <c r="X83" s="38"/>
      <c r="Y83" s="38"/>
    </row>
    <row r="84" spans="1:25" s="371" customFormat="1" ht="20.25" customHeight="1">
      <c r="A84" s="923"/>
      <c r="B84" s="930"/>
      <c r="C84" s="904"/>
      <c r="D84" s="904"/>
      <c r="E84" s="905"/>
      <c r="F84" s="500"/>
      <c r="G84" s="942"/>
      <c r="H84" s="942"/>
      <c r="I84" s="499"/>
      <c r="J84" s="38"/>
      <c r="K84" s="38"/>
      <c r="L84" s="38"/>
      <c r="M84" s="38"/>
      <c r="N84" s="38"/>
      <c r="O84" s="38"/>
      <c r="P84" s="38"/>
      <c r="Q84" s="38"/>
      <c r="R84" s="38"/>
      <c r="S84" s="38"/>
      <c r="T84" s="38"/>
      <c r="U84" s="38"/>
      <c r="V84" s="38"/>
      <c r="W84" s="38"/>
      <c r="X84" s="38"/>
      <c r="Y84" s="38"/>
    </row>
    <row r="85" spans="1:25" s="371" customFormat="1" ht="21" customHeight="1">
      <c r="A85" s="923"/>
      <c r="B85" s="930"/>
      <c r="C85" s="904"/>
      <c r="D85" s="904"/>
      <c r="E85" s="905"/>
      <c r="F85" s="500"/>
      <c r="G85" s="942"/>
      <c r="H85" s="942"/>
      <c r="I85" s="499"/>
      <c r="J85" s="38"/>
      <c r="K85" s="38"/>
      <c r="L85" s="38"/>
      <c r="M85" s="38"/>
      <c r="N85" s="38"/>
      <c r="O85" s="38"/>
      <c r="P85" s="38"/>
      <c r="Q85" s="38"/>
      <c r="R85" s="38"/>
      <c r="S85" s="38"/>
      <c r="T85" s="38"/>
      <c r="U85" s="38"/>
      <c r="V85" s="38"/>
      <c r="W85" s="38"/>
      <c r="X85" s="38"/>
      <c r="Y85" s="38"/>
    </row>
    <row r="86" spans="1:25" s="371" customFormat="1" ht="24.95" customHeight="1">
      <c r="A86" s="923"/>
      <c r="B86" s="419"/>
      <c r="E86" s="44" t="s">
        <v>516</v>
      </c>
      <c r="F86" s="500"/>
      <c r="G86" s="942"/>
      <c r="H86" s="942"/>
      <c r="I86" s="499"/>
      <c r="J86" s="38"/>
      <c r="K86" s="38"/>
      <c r="L86" s="38"/>
      <c r="M86" s="38"/>
      <c r="N86" s="38"/>
      <c r="O86" s="38"/>
      <c r="P86" s="38"/>
      <c r="Q86" s="38"/>
      <c r="R86" s="38"/>
      <c r="S86" s="38"/>
      <c r="T86" s="38"/>
      <c r="U86" s="38"/>
      <c r="V86" s="38"/>
      <c r="W86" s="38"/>
      <c r="X86" s="38"/>
      <c r="Y86" s="38"/>
    </row>
    <row r="87" spans="1:25" s="371" customFormat="1" ht="24.95" customHeight="1">
      <c r="A87" s="923"/>
      <c r="B87" s="419"/>
      <c r="E87" s="44" t="s">
        <v>23</v>
      </c>
      <c r="F87" s="500"/>
      <c r="G87" s="942"/>
      <c r="H87" s="942"/>
      <c r="I87" s="499"/>
      <c r="J87" s="38"/>
      <c r="K87" s="38"/>
      <c r="L87" s="38"/>
      <c r="M87" s="38"/>
      <c r="N87" s="38"/>
      <c r="O87" s="38"/>
      <c r="P87" s="38"/>
      <c r="Q87" s="38"/>
      <c r="R87" s="38"/>
      <c r="S87" s="38"/>
      <c r="T87" s="38"/>
      <c r="U87" s="38"/>
      <c r="V87" s="38"/>
      <c r="W87" s="38"/>
      <c r="X87" s="38"/>
      <c r="Y87" s="38"/>
    </row>
    <row r="88" spans="1:25" s="371" customFormat="1" ht="24.95" customHeight="1">
      <c r="A88" s="883"/>
      <c r="B88" s="420"/>
      <c r="C88" s="421"/>
      <c r="D88" s="421"/>
      <c r="E88" s="422" t="s">
        <v>517</v>
      </c>
      <c r="F88" s="500"/>
      <c r="G88" s="942"/>
      <c r="H88" s="942"/>
      <c r="I88" s="499"/>
      <c r="J88" s="38"/>
      <c r="K88" s="38"/>
      <c r="L88" s="38"/>
      <c r="M88" s="38"/>
      <c r="N88" s="38"/>
      <c r="O88" s="38"/>
      <c r="P88" s="38"/>
      <c r="Q88" s="38"/>
      <c r="R88" s="38"/>
      <c r="S88" s="38"/>
      <c r="T88" s="38"/>
      <c r="U88" s="38"/>
      <c r="V88" s="38"/>
      <c r="W88" s="38"/>
      <c r="X88" s="38"/>
      <c r="Y88" s="38"/>
    </row>
    <row r="89" spans="1:25" s="371" customFormat="1" ht="42.75" customHeight="1">
      <c r="A89" s="567">
        <v>6</v>
      </c>
      <c r="B89" s="879" t="s">
        <v>620</v>
      </c>
      <c r="C89" s="879"/>
      <c r="D89" s="879"/>
      <c r="E89" s="879"/>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43" t="s">
        <v>621</v>
      </c>
      <c r="C90" s="879"/>
      <c r="D90" s="879"/>
      <c r="E90" s="879"/>
      <c r="F90" s="548"/>
      <c r="G90" s="886"/>
      <c r="H90" s="887"/>
      <c r="I90" s="548"/>
      <c r="J90" s="38"/>
      <c r="K90" s="38"/>
      <c r="L90" s="38"/>
      <c r="M90" s="38"/>
      <c r="N90" s="38"/>
      <c r="O90" s="38"/>
      <c r="P90" s="38"/>
      <c r="Q90" s="38"/>
      <c r="R90" s="38"/>
      <c r="S90" s="38"/>
      <c r="T90" s="38"/>
      <c r="U90" s="38"/>
      <c r="V90" s="38"/>
      <c r="W90" s="38"/>
      <c r="X90" s="38"/>
      <c r="Y90" s="38"/>
    </row>
    <row r="91" spans="1:25" s="371" customFormat="1" ht="34.5" hidden="1" customHeight="1">
      <c r="A91" s="567"/>
      <c r="B91" s="879"/>
      <c r="C91" s="879"/>
      <c r="D91" s="879"/>
      <c r="E91" s="879"/>
      <c r="F91" s="928"/>
      <c r="G91" s="925"/>
      <c r="H91" s="928"/>
      <c r="I91" s="925"/>
      <c r="J91" s="38"/>
      <c r="K91" s="38"/>
      <c r="L91" s="38"/>
      <c r="M91" s="38"/>
      <c r="N91" s="38"/>
      <c r="O91" s="38"/>
      <c r="P91" s="38"/>
      <c r="Q91" s="38"/>
      <c r="R91" s="38"/>
      <c r="S91" s="38"/>
      <c r="T91" s="38"/>
      <c r="U91" s="38"/>
      <c r="V91" s="38"/>
      <c r="W91" s="38"/>
      <c r="X91" s="38"/>
      <c r="Y91" s="38"/>
    </row>
    <row r="92" spans="1:25" s="371" customFormat="1" ht="37.5" customHeight="1">
      <c r="A92" s="567">
        <v>8</v>
      </c>
      <c r="B92" s="879" t="s">
        <v>622</v>
      </c>
      <c r="C92" s="879"/>
      <c r="D92" s="879"/>
      <c r="E92" s="879"/>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79" t="s">
        <v>518</v>
      </c>
      <c r="C93" s="879"/>
      <c r="D93" s="879"/>
      <c r="E93" s="879"/>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79" t="s">
        <v>585</v>
      </c>
      <c r="C94" s="879"/>
      <c r="D94" s="879"/>
      <c r="E94" s="879"/>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882">
        <v>11</v>
      </c>
      <c r="B95" s="888" t="s">
        <v>519</v>
      </c>
      <c r="C95" s="889"/>
      <c r="D95" s="889"/>
      <c r="E95" s="889"/>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23"/>
      <c r="B96" s="872" t="s">
        <v>520</v>
      </c>
      <c r="C96" s="873"/>
      <c r="D96" s="873"/>
      <c r="E96" s="874"/>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937" t="s">
        <v>521</v>
      </c>
      <c r="C97" s="884"/>
      <c r="D97" s="884"/>
      <c r="E97" s="885"/>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20">
        <v>2.4</v>
      </c>
      <c r="B99" s="940" t="s">
        <v>624</v>
      </c>
      <c r="C99" s="941"/>
      <c r="D99" s="941"/>
      <c r="E99" s="941"/>
      <c r="F99" s="941"/>
      <c r="G99" s="941"/>
      <c r="H99" s="941"/>
      <c r="I99" s="941"/>
    </row>
    <row r="100" spans="1:25" s="371" customFormat="1" ht="48.75" customHeight="1">
      <c r="A100" s="920"/>
      <c r="B100" s="921" t="s">
        <v>625</v>
      </c>
      <c r="C100" s="921"/>
      <c r="D100" s="921"/>
      <c r="E100" s="921"/>
      <c r="F100" s="921"/>
      <c r="G100" s="921"/>
      <c r="H100" s="921"/>
      <c r="I100" s="921"/>
      <c r="J100" s="59"/>
    </row>
    <row r="101" spans="1:25" s="371" customFormat="1" ht="48.75" customHeight="1">
      <c r="A101" s="570" t="s">
        <v>587</v>
      </c>
      <c r="B101" s="938" t="s">
        <v>626</v>
      </c>
      <c r="C101" s="939"/>
      <c r="D101" s="939"/>
      <c r="E101" s="939"/>
      <c r="F101" s="934"/>
      <c r="G101" s="935"/>
      <c r="H101" s="935"/>
      <c r="I101" s="936"/>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938" t="s">
        <v>627</v>
      </c>
      <c r="C102" s="939"/>
      <c r="D102" s="939"/>
      <c r="E102" s="939"/>
      <c r="F102" s="926"/>
      <c r="G102" s="924"/>
      <c r="H102" s="924"/>
      <c r="I102" s="925"/>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31" t="s">
        <v>628</v>
      </c>
      <c r="C103" s="932"/>
      <c r="D103" s="932"/>
      <c r="E103" s="933"/>
      <c r="F103" s="934"/>
      <c r="G103" s="935"/>
      <c r="H103" s="935"/>
      <c r="I103" s="936"/>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921" t="s">
        <v>629</v>
      </c>
      <c r="C104" s="921"/>
      <c r="D104" s="921"/>
      <c r="E104" s="921"/>
      <c r="F104" s="921"/>
      <c r="G104" s="921"/>
      <c r="H104" s="921"/>
      <c r="I104" s="921"/>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937" t="s">
        <v>513</v>
      </c>
      <c r="C105" s="884"/>
      <c r="D105" s="884"/>
      <c r="E105" s="901"/>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937" t="s">
        <v>514</v>
      </c>
      <c r="C106" s="884"/>
      <c r="D106" s="884"/>
      <c r="E106" s="884"/>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882">
        <v>3</v>
      </c>
      <c r="B107" s="929" t="s">
        <v>522</v>
      </c>
      <c r="C107" s="902"/>
      <c r="D107" s="902"/>
      <c r="E107" s="902"/>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23"/>
      <c r="B108" s="930"/>
      <c r="C108" s="904"/>
      <c r="D108" s="904"/>
      <c r="E108" s="904"/>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23"/>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23"/>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883"/>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27" t="s">
        <v>590</v>
      </c>
      <c r="C113" s="927"/>
      <c r="D113" s="927"/>
      <c r="E113" s="927"/>
      <c r="F113" s="565"/>
      <c r="G113" s="565"/>
      <c r="H113" s="565"/>
      <c r="I113" s="565"/>
      <c r="J113" s="59"/>
    </row>
    <row r="114" spans="1:25" s="371" customFormat="1" ht="59.25" customHeight="1">
      <c r="A114" s="551" t="s">
        <v>19</v>
      </c>
      <c r="B114" s="879" t="s">
        <v>681</v>
      </c>
      <c r="C114" s="879"/>
      <c r="D114" s="879"/>
      <c r="E114" s="879"/>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989" t="s">
        <v>630</v>
      </c>
      <c r="C115" s="989"/>
      <c r="D115" s="989"/>
      <c r="E115" s="989"/>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79" t="s">
        <v>631</v>
      </c>
      <c r="C116" s="879"/>
      <c r="D116" s="879"/>
      <c r="E116" s="879"/>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79"/>
      <c r="C117" s="879"/>
      <c r="D117" s="879"/>
      <c r="E117" s="879"/>
      <c r="F117" s="924"/>
      <c r="G117" s="925"/>
      <c r="H117" s="928"/>
      <c r="I117" s="925"/>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79" t="s">
        <v>518</v>
      </c>
      <c r="C118" s="879"/>
      <c r="D118" s="879"/>
      <c r="E118" s="879"/>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79" t="s">
        <v>632</v>
      </c>
      <c r="C119" s="879"/>
      <c r="D119" s="879"/>
      <c r="E119" s="879"/>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22" t="s">
        <v>633</v>
      </c>
      <c r="C120" s="922"/>
      <c r="D120" s="922"/>
      <c r="E120" s="922"/>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17" t="s">
        <v>561</v>
      </c>
      <c r="B121" s="888" t="s">
        <v>519</v>
      </c>
      <c r="C121" s="889"/>
      <c r="D121" s="889"/>
      <c r="E121" s="889"/>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18"/>
      <c r="B122" s="916" t="s">
        <v>520</v>
      </c>
      <c r="C122" s="916"/>
      <c r="D122" s="916"/>
      <c r="E122" s="916"/>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19"/>
      <c r="B123" s="879"/>
      <c r="C123" s="879"/>
      <c r="D123" s="879"/>
      <c r="E123" s="879"/>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80" t="s">
        <v>637</v>
      </c>
      <c r="C125" s="881"/>
      <c r="D125" s="881"/>
      <c r="E125" s="881"/>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84" t="s">
        <v>682</v>
      </c>
      <c r="C126" s="884"/>
      <c r="D126" s="884"/>
      <c r="E126" s="885"/>
      <c r="F126" s="548"/>
      <c r="G126" s="886"/>
      <c r="H126" s="887"/>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84" t="s">
        <v>640</v>
      </c>
      <c r="C127" s="884"/>
      <c r="D127" s="884"/>
      <c r="E127" s="885"/>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895" t="s">
        <v>642</v>
      </c>
      <c r="C128" s="895"/>
      <c r="D128" s="895"/>
      <c r="E128" s="896"/>
      <c r="F128" s="425"/>
      <c r="G128" s="886"/>
      <c r="H128" s="887"/>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84" t="s">
        <v>518</v>
      </c>
      <c r="C129" s="884"/>
      <c r="D129" s="884"/>
      <c r="E129" s="885"/>
      <c r="F129" s="425"/>
      <c r="G129" s="886"/>
      <c r="H129" s="887"/>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84" t="s">
        <v>645</v>
      </c>
      <c r="C130" s="884"/>
      <c r="D130" s="884"/>
      <c r="E130" s="885"/>
      <c r="F130" s="425"/>
      <c r="G130" s="886"/>
      <c r="H130" s="887"/>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84" t="s">
        <v>646</v>
      </c>
      <c r="C131" s="884"/>
      <c r="D131" s="884"/>
      <c r="E131" s="885"/>
      <c r="F131" s="425"/>
      <c r="G131" s="886"/>
      <c r="H131" s="887"/>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84" t="s">
        <v>650</v>
      </c>
      <c r="C132" s="884"/>
      <c r="D132" s="884"/>
      <c r="E132" s="885"/>
      <c r="F132" s="425"/>
      <c r="G132" s="886"/>
      <c r="H132" s="887"/>
      <c r="I132" s="425"/>
      <c r="J132" s="38"/>
      <c r="K132" s="38"/>
      <c r="L132" s="38"/>
      <c r="M132" s="38"/>
      <c r="N132" s="38"/>
      <c r="O132" s="38"/>
      <c r="P132" s="38"/>
      <c r="Q132" s="38"/>
      <c r="R132" s="38"/>
      <c r="S132" s="38"/>
      <c r="T132" s="38"/>
      <c r="U132" s="38"/>
      <c r="V132" s="38"/>
      <c r="W132" s="38"/>
      <c r="X132" s="38"/>
      <c r="Y132" s="38"/>
    </row>
    <row r="133" spans="1:25" s="371" customFormat="1" ht="30" customHeight="1">
      <c r="A133" s="882" t="s">
        <v>635</v>
      </c>
      <c r="B133" s="888" t="s">
        <v>519</v>
      </c>
      <c r="C133" s="889"/>
      <c r="D133" s="889"/>
      <c r="E133" s="889"/>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883"/>
      <c r="B134" s="872" t="s">
        <v>520</v>
      </c>
      <c r="C134" s="873"/>
      <c r="D134" s="873"/>
      <c r="E134" s="874"/>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79" t="s">
        <v>651</v>
      </c>
      <c r="C136" s="879"/>
      <c r="D136" s="879"/>
      <c r="E136" s="879"/>
      <c r="F136" s="879"/>
      <c r="G136" s="879"/>
      <c r="H136" s="879"/>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80"/>
      <c r="C137" s="881"/>
      <c r="D137" s="881"/>
      <c r="E137" s="881"/>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79" t="s">
        <v>652</v>
      </c>
      <c r="C138" s="879"/>
      <c r="D138" s="879"/>
      <c r="E138" s="879"/>
      <c r="F138" s="879"/>
      <c r="G138" s="879"/>
      <c r="H138" s="879"/>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80"/>
      <c r="C139" s="881"/>
      <c r="D139" s="881"/>
      <c r="E139" s="881"/>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79" t="s">
        <v>653</v>
      </c>
      <c r="C140" s="879"/>
      <c r="D140" s="879"/>
      <c r="E140" s="879"/>
      <c r="F140" s="879"/>
      <c r="G140" s="879"/>
      <c r="H140" s="879"/>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80"/>
      <c r="C141" s="881"/>
      <c r="D141" s="881"/>
      <c r="E141" s="881"/>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73" t="s">
        <v>521</v>
      </c>
      <c r="C142" s="873"/>
      <c r="D142" s="873"/>
      <c r="E142" s="873"/>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06" t="s">
        <v>656</v>
      </c>
      <c r="C144" s="906"/>
      <c r="D144" s="906"/>
      <c r="E144" s="906"/>
      <c r="F144" s="906"/>
      <c r="G144" s="906"/>
      <c r="H144" s="906"/>
      <c r="I144" s="906"/>
      <c r="J144" s="389"/>
      <c r="K144" s="389"/>
      <c r="L144" s="389"/>
      <c r="M144" s="431"/>
      <c r="N144" s="389"/>
      <c r="O144" s="389"/>
      <c r="P144" s="389"/>
      <c r="Q144" s="389"/>
      <c r="R144" s="389"/>
      <c r="S144" s="389"/>
      <c r="T144" s="389"/>
      <c r="U144" s="389"/>
      <c r="V144" s="389"/>
      <c r="W144" s="389"/>
      <c r="X144" s="389"/>
    </row>
    <row r="145" spans="1:24" ht="52.5" customHeight="1">
      <c r="A145" s="551"/>
      <c r="B145" s="907" t="s">
        <v>657</v>
      </c>
      <c r="C145" s="907"/>
      <c r="D145" s="907"/>
      <c r="E145" s="907"/>
      <c r="F145" s="907"/>
      <c r="G145" s="907"/>
      <c r="H145" s="907"/>
      <c r="I145" s="907"/>
      <c r="J145" s="389"/>
      <c r="K145" s="389"/>
      <c r="L145" s="389"/>
      <c r="M145" s="431"/>
      <c r="N145" s="389"/>
      <c r="O145" s="389"/>
      <c r="P145" s="389"/>
      <c r="Q145" s="389"/>
      <c r="R145" s="389"/>
      <c r="S145" s="389"/>
      <c r="T145" s="389"/>
      <c r="U145" s="389"/>
      <c r="V145" s="389"/>
      <c r="W145" s="389"/>
      <c r="X145" s="389"/>
    </row>
    <row r="146" spans="1:24" ht="34.5" customHeight="1">
      <c r="A146" s="551" t="s">
        <v>587</v>
      </c>
      <c r="B146" s="908" t="s">
        <v>658</v>
      </c>
      <c r="C146" s="908"/>
      <c r="D146" s="908"/>
      <c r="E146" s="908"/>
      <c r="F146" s="909"/>
      <c r="G146" s="909"/>
      <c r="H146" s="909"/>
      <c r="I146" s="887"/>
      <c r="J146" s="389"/>
      <c r="K146" s="389"/>
      <c r="L146" s="389"/>
      <c r="M146" s="431"/>
      <c r="N146" s="389"/>
      <c r="O146" s="389"/>
      <c r="P146" s="389"/>
      <c r="Q146" s="389"/>
      <c r="R146" s="389"/>
      <c r="S146" s="389"/>
      <c r="T146" s="389"/>
      <c r="U146" s="389"/>
      <c r="V146" s="389"/>
      <c r="W146" s="389"/>
      <c r="X146" s="389"/>
    </row>
    <row r="147" spans="1:24" ht="87.75" customHeight="1">
      <c r="A147" s="551" t="s">
        <v>588</v>
      </c>
      <c r="B147" s="910" t="s">
        <v>659</v>
      </c>
      <c r="C147" s="911"/>
      <c r="D147" s="911"/>
      <c r="E147" s="912"/>
      <c r="F147" s="886"/>
      <c r="G147" s="909"/>
      <c r="H147" s="909"/>
      <c r="I147" s="887"/>
      <c r="J147" s="389"/>
      <c r="K147" s="389"/>
      <c r="L147" s="389"/>
      <c r="M147" s="431"/>
      <c r="N147" s="389"/>
      <c r="O147" s="389"/>
      <c r="P147" s="389"/>
      <c r="Q147" s="389"/>
      <c r="R147" s="389"/>
      <c r="S147" s="389"/>
      <c r="T147" s="389"/>
      <c r="U147" s="389"/>
      <c r="V147" s="389"/>
      <c r="W147" s="389"/>
      <c r="X147" s="389"/>
    </row>
    <row r="148" spans="1:24" ht="51.75" customHeight="1">
      <c r="A148" s="551" t="s">
        <v>589</v>
      </c>
      <c r="B148" s="913" t="s">
        <v>660</v>
      </c>
      <c r="C148" s="913"/>
      <c r="D148" s="913"/>
      <c r="E148" s="914"/>
      <c r="F148" s="909"/>
      <c r="G148" s="909"/>
      <c r="H148" s="909"/>
      <c r="I148" s="887"/>
      <c r="J148" s="389"/>
      <c r="K148" s="389"/>
      <c r="L148" s="389"/>
      <c r="M148" s="431"/>
      <c r="N148" s="389"/>
      <c r="O148" s="389"/>
      <c r="P148" s="389"/>
      <c r="Q148" s="389"/>
      <c r="R148" s="389"/>
      <c r="S148" s="389"/>
      <c r="T148" s="389"/>
      <c r="U148" s="389"/>
      <c r="V148" s="389"/>
      <c r="W148" s="389"/>
      <c r="X148" s="389"/>
    </row>
    <row r="149" spans="1:24" ht="24.75" customHeight="1">
      <c r="A149" s="551"/>
      <c r="B149" s="893" t="s">
        <v>661</v>
      </c>
      <c r="C149" s="894"/>
      <c r="D149" s="894"/>
      <c r="E149" s="894"/>
      <c r="F149" s="894"/>
      <c r="G149" s="894"/>
      <c r="H149" s="894"/>
      <c r="I149" s="915"/>
      <c r="J149" s="305"/>
      <c r="K149" s="305"/>
      <c r="L149" s="305"/>
      <c r="M149" s="305"/>
      <c r="N149" s="305"/>
      <c r="O149" s="305"/>
      <c r="P149" s="305"/>
      <c r="Q149" s="305"/>
      <c r="R149" s="305"/>
      <c r="S149" s="305"/>
      <c r="T149" s="305"/>
      <c r="U149" s="305"/>
      <c r="V149" s="305"/>
      <c r="W149" s="305"/>
      <c r="X149" s="305"/>
    </row>
    <row r="150" spans="1:24" ht="36" customHeight="1">
      <c r="A150" s="551">
        <v>1</v>
      </c>
      <c r="B150" s="884" t="s">
        <v>513</v>
      </c>
      <c r="C150" s="884"/>
      <c r="D150" s="884"/>
      <c r="E150" s="901"/>
      <c r="F150" s="423"/>
      <c r="G150" s="886"/>
      <c r="H150" s="887"/>
      <c r="I150" s="425"/>
      <c r="J150" s="305"/>
      <c r="K150" s="305"/>
      <c r="L150" s="305"/>
      <c r="M150" s="305"/>
      <c r="N150" s="305"/>
      <c r="O150" s="305"/>
      <c r="P150" s="305"/>
      <c r="Q150" s="305"/>
      <c r="R150" s="305"/>
      <c r="S150" s="305"/>
      <c r="T150" s="305"/>
      <c r="U150" s="305"/>
      <c r="V150" s="305"/>
      <c r="W150" s="305"/>
      <c r="X150" s="305"/>
    </row>
    <row r="151" spans="1:24" ht="42" customHeight="1">
      <c r="A151" s="551">
        <v>2</v>
      </c>
      <c r="B151" s="884" t="s">
        <v>514</v>
      </c>
      <c r="C151" s="884"/>
      <c r="D151" s="884"/>
      <c r="E151" s="901"/>
      <c r="F151" s="423"/>
      <c r="G151" s="886"/>
      <c r="H151" s="887"/>
      <c r="I151" s="425"/>
      <c r="J151" s="305"/>
      <c r="K151" s="305"/>
      <c r="L151" s="305"/>
      <c r="M151" s="305"/>
      <c r="N151" s="305"/>
      <c r="O151" s="305"/>
      <c r="P151" s="305"/>
      <c r="Q151" s="305"/>
      <c r="R151" s="305"/>
      <c r="S151" s="305"/>
      <c r="T151" s="305"/>
      <c r="U151" s="305"/>
      <c r="V151" s="305"/>
      <c r="W151" s="305"/>
      <c r="X151" s="305"/>
    </row>
    <row r="152" spans="1:24" ht="33" customHeight="1">
      <c r="A152" s="568">
        <v>3</v>
      </c>
      <c r="B152" s="902"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02"/>
      <c r="D152" s="902"/>
      <c r="E152" s="903"/>
      <c r="F152" s="423"/>
      <c r="G152" s="886"/>
      <c r="H152" s="887"/>
      <c r="I152" s="425"/>
      <c r="J152" s="305"/>
      <c r="K152" s="305"/>
      <c r="L152" s="305"/>
      <c r="M152" s="305"/>
      <c r="N152" s="305"/>
      <c r="O152" s="305"/>
      <c r="P152" s="305"/>
      <c r="Q152" s="305"/>
      <c r="R152" s="305"/>
      <c r="S152" s="305"/>
      <c r="T152" s="305"/>
      <c r="U152" s="305"/>
      <c r="V152" s="305"/>
      <c r="W152" s="305"/>
      <c r="X152" s="305"/>
    </row>
    <row r="153" spans="1:24" ht="31.5" customHeight="1">
      <c r="A153" s="574"/>
      <c r="B153" s="904"/>
      <c r="C153" s="904"/>
      <c r="D153" s="904"/>
      <c r="E153" s="905"/>
      <c r="F153" s="423"/>
      <c r="G153" s="886"/>
      <c r="H153" s="887"/>
      <c r="I153" s="425"/>
      <c r="J153" s="305"/>
      <c r="K153" s="305"/>
      <c r="L153" s="305"/>
      <c r="M153" s="305"/>
      <c r="N153" s="305"/>
      <c r="O153" s="305"/>
      <c r="P153" s="305"/>
      <c r="Q153" s="305"/>
      <c r="R153" s="305"/>
      <c r="S153" s="305"/>
      <c r="T153" s="305"/>
      <c r="U153" s="305"/>
      <c r="V153" s="305"/>
      <c r="W153" s="305"/>
      <c r="X153" s="305"/>
    </row>
    <row r="154" spans="1:24" ht="28.5" customHeight="1">
      <c r="A154" s="574"/>
      <c r="B154" s="904"/>
      <c r="C154" s="904"/>
      <c r="D154" s="904"/>
      <c r="E154" s="905"/>
      <c r="F154" s="423"/>
      <c r="G154" s="886"/>
      <c r="H154" s="887"/>
      <c r="I154" s="425"/>
      <c r="J154" s="305"/>
      <c r="K154" s="305"/>
      <c r="L154" s="305"/>
      <c r="M154" s="305"/>
      <c r="N154" s="305"/>
      <c r="O154" s="305"/>
      <c r="P154" s="305"/>
      <c r="Q154" s="305"/>
      <c r="R154" s="305"/>
      <c r="S154" s="305"/>
      <c r="T154" s="305"/>
      <c r="U154" s="305"/>
      <c r="V154" s="305"/>
      <c r="W154" s="305"/>
      <c r="X154" s="305"/>
    </row>
    <row r="155" spans="1:24" ht="32.25" customHeight="1">
      <c r="A155" s="574"/>
      <c r="B155" s="904"/>
      <c r="C155" s="904"/>
      <c r="D155" s="904"/>
      <c r="E155" s="905"/>
      <c r="F155" s="423"/>
      <c r="G155" s="886"/>
      <c r="H155" s="887"/>
      <c r="I155" s="425"/>
      <c r="J155" s="305"/>
      <c r="K155" s="305"/>
      <c r="L155" s="305"/>
      <c r="M155" s="305"/>
      <c r="N155" s="305"/>
      <c r="O155" s="305"/>
      <c r="P155" s="305"/>
      <c r="Q155" s="305"/>
      <c r="R155" s="305"/>
      <c r="S155" s="305"/>
      <c r="T155" s="305"/>
      <c r="U155" s="305"/>
      <c r="V155" s="305"/>
      <c r="W155" s="305"/>
      <c r="X155" s="305"/>
    </row>
    <row r="156" spans="1:24" ht="35.25" customHeight="1">
      <c r="A156" s="574"/>
      <c r="B156" s="897" t="s">
        <v>516</v>
      </c>
      <c r="C156" s="897"/>
      <c r="D156" s="897"/>
      <c r="E156" s="898"/>
      <c r="F156" s="423"/>
      <c r="G156" s="886"/>
      <c r="H156" s="887"/>
      <c r="I156" s="425"/>
      <c r="J156" s="305"/>
      <c r="K156" s="305"/>
      <c r="L156" s="305"/>
      <c r="M156" s="305"/>
      <c r="N156" s="305"/>
      <c r="O156" s="305"/>
      <c r="P156" s="305"/>
      <c r="Q156" s="305"/>
      <c r="R156" s="305"/>
      <c r="S156" s="305"/>
      <c r="T156" s="305"/>
      <c r="U156" s="305"/>
      <c r="V156" s="305"/>
      <c r="W156" s="305"/>
      <c r="X156" s="305"/>
    </row>
    <row r="157" spans="1:24" ht="35.25" customHeight="1">
      <c r="A157" s="574"/>
      <c r="B157" s="897" t="s">
        <v>23</v>
      </c>
      <c r="C157" s="897"/>
      <c r="D157" s="897"/>
      <c r="E157" s="898"/>
      <c r="F157" s="423"/>
      <c r="G157" s="886"/>
      <c r="H157" s="887"/>
      <c r="I157" s="425"/>
      <c r="J157" s="305"/>
      <c r="K157" s="305"/>
      <c r="L157" s="305"/>
      <c r="M157" s="305"/>
      <c r="N157" s="305"/>
      <c r="O157" s="305"/>
      <c r="P157" s="305"/>
      <c r="Q157" s="305"/>
      <c r="R157" s="305"/>
      <c r="S157" s="305"/>
      <c r="T157" s="305"/>
      <c r="U157" s="305"/>
      <c r="V157" s="305"/>
      <c r="W157" s="305"/>
      <c r="X157" s="305"/>
    </row>
    <row r="158" spans="1:24" ht="41.25" customHeight="1">
      <c r="A158" s="582"/>
      <c r="B158" s="899" t="s">
        <v>517</v>
      </c>
      <c r="C158" s="899"/>
      <c r="D158" s="899"/>
      <c r="E158" s="900"/>
      <c r="F158" s="423"/>
      <c r="G158" s="886"/>
      <c r="H158" s="887"/>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893" t="s">
        <v>662</v>
      </c>
      <c r="C159" s="894"/>
      <c r="D159" s="894"/>
      <c r="E159" s="894"/>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84" t="s">
        <v>668</v>
      </c>
      <c r="C160" s="884"/>
      <c r="D160" s="884"/>
      <c r="E160" s="885"/>
      <c r="F160" s="425"/>
      <c r="G160" s="886"/>
      <c r="H160" s="887"/>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895" t="s">
        <v>663</v>
      </c>
      <c r="C161" s="895"/>
      <c r="D161" s="895"/>
      <c r="E161" s="896"/>
      <c r="F161" s="425"/>
      <c r="G161" s="886"/>
      <c r="H161" s="887"/>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84" t="s">
        <v>630</v>
      </c>
      <c r="C162" s="884"/>
      <c r="D162" s="884"/>
      <c r="E162" s="885"/>
      <c r="F162" s="425"/>
      <c r="G162" s="886"/>
      <c r="H162" s="887"/>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84" t="s">
        <v>518</v>
      </c>
      <c r="C163" s="884"/>
      <c r="D163" s="884"/>
      <c r="E163" s="885"/>
      <c r="F163" s="425"/>
      <c r="G163" s="886"/>
      <c r="H163" s="887"/>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84" t="s">
        <v>632</v>
      </c>
      <c r="C164" s="884"/>
      <c r="D164" s="884"/>
      <c r="E164" s="885"/>
      <c r="F164" s="425"/>
      <c r="G164" s="886"/>
      <c r="H164" s="887"/>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84" t="s">
        <v>633</v>
      </c>
      <c r="C165" s="884"/>
      <c r="D165" s="884"/>
      <c r="E165" s="885"/>
      <c r="F165" s="425"/>
      <c r="G165" s="886"/>
      <c r="H165" s="887"/>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84" t="s">
        <v>669</v>
      </c>
      <c r="C166" s="884"/>
      <c r="D166" s="884"/>
      <c r="E166" s="885"/>
      <c r="F166" s="425"/>
      <c r="G166" s="886"/>
      <c r="H166" s="887"/>
      <c r="I166" s="548"/>
      <c r="J166" s="305"/>
      <c r="K166" s="305"/>
      <c r="L166" s="305"/>
      <c r="M166" s="305"/>
      <c r="N166" s="305"/>
      <c r="O166" s="305"/>
      <c r="P166" s="305"/>
      <c r="Q166" s="305"/>
      <c r="R166" s="305"/>
      <c r="S166" s="305"/>
      <c r="T166" s="305"/>
      <c r="U166" s="305"/>
      <c r="V166" s="305"/>
      <c r="W166" s="305"/>
      <c r="X166" s="305"/>
    </row>
    <row r="167" spans="1:24" ht="49.5" customHeight="1">
      <c r="A167" s="882" t="s">
        <v>671</v>
      </c>
      <c r="B167" s="888" t="s">
        <v>519</v>
      </c>
      <c r="C167" s="889"/>
      <c r="D167" s="889"/>
      <c r="E167" s="890"/>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883"/>
      <c r="B168" s="872" t="s">
        <v>520</v>
      </c>
      <c r="C168" s="873"/>
      <c r="D168" s="873"/>
      <c r="E168" s="874"/>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891" t="s">
        <v>623</v>
      </c>
      <c r="C169" s="891"/>
      <c r="D169" s="891"/>
      <c r="E169" s="891"/>
      <c r="F169" s="891"/>
      <c r="G169" s="891"/>
      <c r="H169" s="891"/>
      <c r="I169" s="892"/>
      <c r="J169" s="305"/>
      <c r="K169" s="305"/>
      <c r="L169" s="305"/>
      <c r="M169" s="305"/>
      <c r="N169" s="305"/>
      <c r="O169" s="305"/>
      <c r="P169" s="305"/>
      <c r="Q169" s="305"/>
      <c r="R169" s="305"/>
      <c r="S169" s="305"/>
      <c r="T169" s="305"/>
      <c r="U169" s="305"/>
      <c r="V169" s="305"/>
      <c r="W169" s="305"/>
      <c r="X169" s="305"/>
    </row>
    <row r="170" spans="1:24" ht="24.75" customHeight="1">
      <c r="A170" s="566" t="s">
        <v>636</v>
      </c>
      <c r="B170" s="893" t="s">
        <v>637</v>
      </c>
      <c r="C170" s="894"/>
      <c r="D170" s="894"/>
      <c r="E170" s="894"/>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84" t="s">
        <v>670</v>
      </c>
      <c r="C171" s="884"/>
      <c r="D171" s="884"/>
      <c r="E171" s="885"/>
      <c r="F171" s="548"/>
      <c r="G171" s="886"/>
      <c r="H171" s="887"/>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84" t="s">
        <v>640</v>
      </c>
      <c r="C172" s="884"/>
      <c r="D172" s="884"/>
      <c r="E172" s="885"/>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895" t="s">
        <v>664</v>
      </c>
      <c r="C173" s="895"/>
      <c r="D173" s="895"/>
      <c r="E173" s="896"/>
      <c r="F173" s="425"/>
      <c r="G173" s="886"/>
      <c r="H173" s="887"/>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84" t="s">
        <v>518</v>
      </c>
      <c r="C174" s="884"/>
      <c r="D174" s="884"/>
      <c r="E174" s="885"/>
      <c r="F174" s="425"/>
      <c r="G174" s="886"/>
      <c r="H174" s="887"/>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84" t="s">
        <v>645</v>
      </c>
      <c r="C175" s="884"/>
      <c r="D175" s="884"/>
      <c r="E175" s="885"/>
      <c r="F175" s="425"/>
      <c r="G175" s="886"/>
      <c r="H175" s="887"/>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84" t="s">
        <v>646</v>
      </c>
      <c r="C176" s="884"/>
      <c r="D176" s="884"/>
      <c r="E176" s="885"/>
      <c r="F176" s="425"/>
      <c r="G176" s="886"/>
      <c r="H176" s="887"/>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84" t="s">
        <v>647</v>
      </c>
      <c r="C177" s="884"/>
      <c r="D177" s="884"/>
      <c r="E177" s="885"/>
      <c r="F177" s="425"/>
      <c r="G177" s="886"/>
      <c r="H177" s="887"/>
      <c r="I177" s="425"/>
      <c r="J177" s="305"/>
      <c r="K177" s="305"/>
      <c r="L177" s="305"/>
      <c r="M177" s="305"/>
      <c r="N177" s="305"/>
      <c r="O177" s="305"/>
      <c r="P177" s="305"/>
      <c r="Q177" s="305"/>
      <c r="R177" s="305"/>
      <c r="S177" s="305"/>
      <c r="T177" s="305"/>
      <c r="U177" s="305"/>
      <c r="V177" s="305"/>
      <c r="W177" s="305"/>
      <c r="X177" s="305"/>
    </row>
    <row r="178" spans="1:24" ht="33" customHeight="1">
      <c r="A178" s="882" t="s">
        <v>671</v>
      </c>
      <c r="B178" s="888" t="s">
        <v>519</v>
      </c>
      <c r="C178" s="889"/>
      <c r="D178" s="889"/>
      <c r="E178" s="890"/>
      <c r="F178" s="427"/>
      <c r="G178" s="496"/>
      <c r="H178" s="426"/>
      <c r="I178" s="427"/>
    </row>
    <row r="179" spans="1:24" ht="39" customHeight="1">
      <c r="A179" s="883"/>
      <c r="B179" s="872" t="s">
        <v>520</v>
      </c>
      <c r="C179" s="873"/>
      <c r="D179" s="873"/>
      <c r="E179" s="874"/>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79" t="s">
        <v>665</v>
      </c>
      <c r="C181" s="879"/>
      <c r="D181" s="879"/>
      <c r="E181" s="879"/>
      <c r="F181" s="879"/>
      <c r="G181" s="879"/>
      <c r="H181" s="879"/>
      <c r="I181" s="542"/>
    </row>
    <row r="182" spans="1:24" ht="9" customHeight="1">
      <c r="A182" s="415"/>
      <c r="B182" s="875"/>
      <c r="C182" s="875"/>
      <c r="D182" s="875"/>
      <c r="E182" s="875"/>
      <c r="F182" s="875"/>
      <c r="G182" s="875"/>
      <c r="H182" s="875"/>
      <c r="I182" s="875"/>
    </row>
    <row r="183" spans="1:24" ht="61.5" customHeight="1">
      <c r="A183" s="551">
        <v>6</v>
      </c>
      <c r="B183" s="879" t="s">
        <v>666</v>
      </c>
      <c r="C183" s="879"/>
      <c r="D183" s="879"/>
      <c r="E183" s="879"/>
      <c r="F183" s="879"/>
      <c r="G183" s="879"/>
      <c r="H183" s="879"/>
      <c r="I183" s="542"/>
    </row>
    <row r="184" spans="1:24" ht="15.75" customHeight="1">
      <c r="A184" s="876"/>
      <c r="B184" s="877"/>
      <c r="C184" s="877"/>
      <c r="D184" s="877"/>
      <c r="E184" s="877"/>
      <c r="F184" s="877"/>
      <c r="G184" s="877"/>
      <c r="H184" s="877"/>
      <c r="I184" s="878"/>
    </row>
    <row r="185" spans="1:24" ht="72" customHeight="1">
      <c r="A185" s="551">
        <v>7</v>
      </c>
      <c r="B185" s="879" t="s">
        <v>667</v>
      </c>
      <c r="C185" s="879"/>
      <c r="D185" s="879"/>
      <c r="E185" s="879"/>
      <c r="F185" s="879"/>
      <c r="G185" s="879"/>
      <c r="H185" s="879"/>
      <c r="I185" s="542"/>
    </row>
    <row r="186" spans="1:24" ht="45.75" customHeight="1">
      <c r="A186" s="557">
        <v>8</v>
      </c>
      <c r="B186" s="873" t="s">
        <v>521</v>
      </c>
      <c r="C186" s="873"/>
      <c r="D186" s="873"/>
      <c r="E186" s="874"/>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859" t="s">
        <v>672</v>
      </c>
      <c r="C188" s="859"/>
      <c r="D188" s="859"/>
      <c r="E188" s="859"/>
      <c r="F188" s="859"/>
      <c r="G188" s="859"/>
      <c r="H188" s="859"/>
      <c r="I188" s="859"/>
      <c r="M188" s="589"/>
    </row>
    <row r="189" spans="1:24" ht="24" customHeight="1">
      <c r="A189" s="415" t="s">
        <v>377</v>
      </c>
      <c r="B189" s="860" t="s">
        <v>673</v>
      </c>
      <c r="C189" s="860"/>
      <c r="D189" s="860"/>
      <c r="E189" s="860"/>
      <c r="F189" s="860"/>
      <c r="G189" s="860"/>
      <c r="H189" s="860"/>
      <c r="I189" s="860"/>
      <c r="M189" s="588"/>
    </row>
    <row r="190" spans="1:24" ht="73.5" customHeight="1">
      <c r="A190" s="415" t="s">
        <v>674</v>
      </c>
      <c r="B190" s="861" t="s">
        <v>677</v>
      </c>
      <c r="C190" s="861"/>
      <c r="D190" s="861"/>
      <c r="E190" s="861"/>
      <c r="F190" s="861"/>
      <c r="G190" s="861"/>
      <c r="H190" s="861"/>
      <c r="I190" s="861"/>
      <c r="M190" s="319"/>
    </row>
    <row r="191" spans="1:24" ht="30.75" customHeight="1">
      <c r="A191" s="415" t="s">
        <v>675</v>
      </c>
      <c r="B191" s="862" t="s">
        <v>678</v>
      </c>
      <c r="C191" s="862"/>
      <c r="D191" s="862"/>
      <c r="E191" s="862"/>
      <c r="F191" s="862"/>
      <c r="G191" s="862"/>
      <c r="H191" s="862"/>
      <c r="I191" s="862"/>
      <c r="M191" s="319"/>
    </row>
    <row r="192" spans="1:24" ht="230.25" customHeight="1">
      <c r="A192" s="415"/>
      <c r="B192" s="863" t="s">
        <v>683</v>
      </c>
      <c r="C192" s="863"/>
      <c r="D192" s="863"/>
      <c r="E192" s="863"/>
      <c r="F192" s="863"/>
      <c r="G192" s="863"/>
      <c r="H192" s="863"/>
      <c r="I192" s="863"/>
      <c r="M192" s="319"/>
    </row>
    <row r="193" spans="1:13" ht="10.5" customHeight="1">
      <c r="A193" s="415"/>
      <c r="B193" s="584"/>
      <c r="C193" s="584"/>
      <c r="D193" s="584"/>
      <c r="E193" s="584"/>
      <c r="F193" s="584"/>
      <c r="G193" s="584"/>
      <c r="H193" s="584"/>
      <c r="I193" s="584"/>
      <c r="M193" s="319"/>
    </row>
    <row r="194" spans="1:13" ht="66.75" customHeight="1">
      <c r="A194" s="415"/>
      <c r="B194" s="864" t="s">
        <v>684</v>
      </c>
      <c r="C194" s="865"/>
      <c r="D194" s="865"/>
      <c r="E194" s="865"/>
      <c r="F194" s="865"/>
      <c r="G194" s="865"/>
      <c r="H194" s="865"/>
      <c r="I194" s="865"/>
      <c r="M194" s="319"/>
    </row>
    <row r="195" spans="1:13" ht="12" customHeight="1">
      <c r="A195" s="415"/>
      <c r="B195" s="866"/>
      <c r="C195" s="866"/>
      <c r="D195" s="866"/>
      <c r="E195" s="866"/>
      <c r="F195" s="866"/>
      <c r="G195" s="866"/>
      <c r="H195" s="866"/>
      <c r="I195" s="866"/>
      <c r="M195" s="319"/>
    </row>
    <row r="196" spans="1:13" ht="44.25" customHeight="1">
      <c r="A196" s="551"/>
      <c r="B196" s="867" t="s">
        <v>676</v>
      </c>
      <c r="C196" s="868"/>
      <c r="D196" s="868"/>
      <c r="E196" s="868"/>
      <c r="F196" s="868"/>
      <c r="G196" s="868"/>
      <c r="H196" s="868"/>
      <c r="I196" s="869"/>
      <c r="M196" s="319"/>
    </row>
    <row r="197" spans="1:13" ht="23.25" customHeight="1">
      <c r="A197" s="551"/>
      <c r="B197" s="544"/>
      <c r="C197" s="545"/>
      <c r="D197" s="545"/>
      <c r="E197" s="545"/>
      <c r="F197" s="545"/>
      <c r="G197" s="545"/>
      <c r="H197" s="545"/>
      <c r="I197" s="545"/>
      <c r="M197" s="319"/>
    </row>
    <row r="198" spans="1:13" ht="20.25" customHeight="1">
      <c r="A198" s="577">
        <v>4</v>
      </c>
      <c r="B198" s="870" t="s">
        <v>523</v>
      </c>
      <c r="C198" s="871"/>
      <c r="D198" s="871"/>
      <c r="E198" s="871"/>
      <c r="F198" s="871"/>
      <c r="G198" s="871"/>
      <c r="H198" s="871"/>
      <c r="I198" s="579"/>
      <c r="M198" s="319" t="str">
        <f>M21</f>
        <v>2 or more</v>
      </c>
    </row>
    <row r="199" spans="1:13" ht="29.25" customHeight="1">
      <c r="A199" s="576">
        <v>4.0999999999999996</v>
      </c>
      <c r="B199" s="983" t="s">
        <v>492</v>
      </c>
      <c r="C199" s="984"/>
      <c r="D199" s="984"/>
      <c r="E199" s="985"/>
      <c r="F199" s="986"/>
      <c r="G199" s="986"/>
      <c r="H199" s="987"/>
      <c r="I199" s="322"/>
    </row>
    <row r="200" spans="1:13" ht="25.5" customHeight="1">
      <c r="A200" s="576" t="s">
        <v>524</v>
      </c>
      <c r="B200" s="774" t="s">
        <v>525</v>
      </c>
      <c r="C200" s="775"/>
      <c r="D200" s="775"/>
      <c r="E200" s="775"/>
      <c r="F200" s="775"/>
      <c r="G200" s="775"/>
      <c r="H200" s="775"/>
      <c r="I200" s="322"/>
    </row>
    <row r="201" spans="1:13" ht="39.75" customHeight="1">
      <c r="A201" s="436"/>
      <c r="B201" s="437"/>
      <c r="C201" s="437"/>
      <c r="D201" s="401" t="s">
        <v>579</v>
      </c>
      <c r="E201" s="539"/>
      <c r="F201" s="759" t="s">
        <v>528</v>
      </c>
      <c r="G201" s="777"/>
      <c r="H201" s="760"/>
      <c r="I201" s="322"/>
    </row>
    <row r="202" spans="1:13" ht="17.25" customHeight="1">
      <c r="A202" s="438" t="s">
        <v>530</v>
      </c>
      <c r="B202" s="751" t="s">
        <v>531</v>
      </c>
      <c r="C202" s="751"/>
      <c r="D202" s="439"/>
      <c r="E202" s="491"/>
      <c r="F202" s="762"/>
      <c r="G202" s="763"/>
      <c r="H202" s="764"/>
      <c r="I202" s="322"/>
    </row>
    <row r="203" spans="1:13" ht="37.5" customHeight="1">
      <c r="A203" s="438"/>
      <c r="B203" s="783" t="s">
        <v>591</v>
      </c>
      <c r="C203" s="858"/>
      <c r="D203" s="740"/>
      <c r="E203" s="440"/>
      <c r="F203" s="745"/>
      <c r="G203" s="746"/>
      <c r="H203" s="747"/>
      <c r="I203" s="322"/>
    </row>
    <row r="204" spans="1:13" ht="15.75" hidden="1" customHeight="1">
      <c r="A204" s="438">
        <v>1</v>
      </c>
      <c r="B204" s="981" t="s">
        <v>532</v>
      </c>
      <c r="C204" s="988"/>
      <c r="D204" s="444"/>
      <c r="E204" s="490"/>
      <c r="F204" s="745"/>
      <c r="G204" s="746"/>
      <c r="H204" s="747"/>
      <c r="I204" s="322"/>
    </row>
    <row r="205" spans="1:13" ht="25.5" customHeight="1">
      <c r="A205" s="438">
        <v>1</v>
      </c>
      <c r="B205" s="745"/>
      <c r="C205" s="747"/>
      <c r="D205" s="444"/>
      <c r="E205" s="435"/>
      <c r="F205" s="745"/>
      <c r="G205" s="746"/>
      <c r="H205" s="747"/>
    </row>
    <row r="206" spans="1:13" ht="29.25" customHeight="1">
      <c r="A206" s="438">
        <v>2</v>
      </c>
      <c r="B206" s="745"/>
      <c r="C206" s="747"/>
      <c r="D206" s="444"/>
      <c r="E206" s="435"/>
      <c r="F206" s="745"/>
      <c r="G206" s="746"/>
      <c r="H206" s="747"/>
      <c r="I206" s="322"/>
    </row>
    <row r="207" spans="1:13" ht="28.5" customHeight="1">
      <c r="A207" s="438">
        <v>3</v>
      </c>
      <c r="B207" s="745"/>
      <c r="C207" s="747"/>
      <c r="D207" s="444"/>
      <c r="E207" s="435"/>
      <c r="F207" s="745"/>
      <c r="G207" s="746"/>
      <c r="H207" s="747"/>
      <c r="I207" s="322"/>
    </row>
    <row r="208" spans="1:13" ht="32.25" customHeight="1">
      <c r="A208" s="438">
        <v>4</v>
      </c>
      <c r="B208" s="745"/>
      <c r="C208" s="747"/>
      <c r="D208" s="444"/>
      <c r="E208" s="435"/>
      <c r="F208" s="745"/>
      <c r="G208" s="746"/>
      <c r="H208" s="747"/>
      <c r="I208" s="322"/>
    </row>
    <row r="209" spans="1:9" ht="35.25" customHeight="1">
      <c r="A209" s="438">
        <v>5</v>
      </c>
      <c r="B209" s="745"/>
      <c r="C209" s="747"/>
      <c r="D209" s="444"/>
      <c r="E209" s="435"/>
      <c r="F209" s="745"/>
      <c r="G209" s="746"/>
      <c r="H209" s="747"/>
      <c r="I209" s="322"/>
    </row>
    <row r="210" spans="1:9" ht="29.25" customHeight="1">
      <c r="A210" s="403"/>
      <c r="B210" s="434"/>
      <c r="C210" s="435"/>
      <c r="D210" s="435"/>
      <c r="E210" s="435"/>
      <c r="F210" s="435"/>
      <c r="G210" s="435"/>
      <c r="H210" s="435"/>
      <c r="I210" s="322"/>
    </row>
    <row r="211" spans="1:9" ht="20.25" customHeight="1">
      <c r="A211" s="436" t="s">
        <v>482</v>
      </c>
      <c r="B211" s="774" t="s">
        <v>539</v>
      </c>
      <c r="C211" s="775"/>
      <c r="D211" s="775"/>
      <c r="E211" s="775"/>
      <c r="F211" s="775"/>
      <c r="G211" s="775"/>
      <c r="H211" s="775"/>
      <c r="I211" s="322"/>
    </row>
    <row r="212" spans="1:9" ht="47.25" customHeight="1">
      <c r="A212" s="436"/>
      <c r="B212" s="452"/>
      <c r="C212" s="437"/>
      <c r="D212" s="401" t="s">
        <v>580</v>
      </c>
      <c r="E212" s="539"/>
      <c r="F212" s="759" t="s">
        <v>528</v>
      </c>
      <c r="G212" s="777"/>
      <c r="H212" s="760"/>
      <c r="I212" s="322"/>
    </row>
    <row r="213" spans="1:9" ht="17.25" customHeight="1">
      <c r="A213" s="438" t="s">
        <v>530</v>
      </c>
      <c r="B213" s="780" t="s">
        <v>531</v>
      </c>
      <c r="C213" s="781"/>
      <c r="D213" s="453"/>
      <c r="E213" s="491"/>
      <c r="F213" s="762"/>
      <c r="G213" s="763"/>
      <c r="H213" s="764"/>
      <c r="I213" s="322"/>
    </row>
    <row r="214" spans="1:9" ht="34.5" customHeight="1">
      <c r="A214" s="438"/>
      <c r="B214" s="783" t="s">
        <v>591</v>
      </c>
      <c r="C214" s="858"/>
      <c r="D214" s="740"/>
      <c r="E214" s="440"/>
      <c r="F214" s="762"/>
      <c r="G214" s="763"/>
      <c r="H214" s="764"/>
      <c r="I214" s="322"/>
    </row>
    <row r="215" spans="1:9" ht="30" customHeight="1">
      <c r="A215" s="438">
        <v>1</v>
      </c>
      <c r="B215" s="745"/>
      <c r="C215" s="747"/>
      <c r="D215" s="444"/>
      <c r="E215" s="435"/>
      <c r="F215" s="745"/>
      <c r="G215" s="746"/>
      <c r="H215" s="747"/>
      <c r="I215" s="322"/>
    </row>
    <row r="216" spans="1:9" ht="28.5" customHeight="1">
      <c r="A216" s="438">
        <v>2</v>
      </c>
      <c r="B216" s="745"/>
      <c r="C216" s="747"/>
      <c r="D216" s="444"/>
      <c r="E216" s="435"/>
      <c r="F216" s="745"/>
      <c r="G216" s="746"/>
      <c r="H216" s="747"/>
    </row>
    <row r="217" spans="1:9" ht="27.75" customHeight="1">
      <c r="A217" s="438">
        <v>3</v>
      </c>
      <c r="B217" s="745"/>
      <c r="C217" s="747"/>
      <c r="D217" s="444"/>
      <c r="E217" s="435"/>
      <c r="F217" s="745"/>
      <c r="G217" s="746"/>
      <c r="H217" s="747"/>
      <c r="I217" s="322"/>
    </row>
    <row r="218" spans="1:9" ht="30" customHeight="1">
      <c r="A218" s="438">
        <v>4</v>
      </c>
      <c r="B218" s="745"/>
      <c r="C218" s="747"/>
      <c r="D218" s="444"/>
      <c r="E218" s="435"/>
      <c r="F218" s="745"/>
      <c r="G218" s="746"/>
      <c r="H218" s="747"/>
      <c r="I218" s="322"/>
    </row>
    <row r="219" spans="1:9" ht="30.75" customHeight="1">
      <c r="A219" s="438">
        <v>5</v>
      </c>
      <c r="B219" s="745"/>
      <c r="C219" s="747"/>
      <c r="D219" s="444"/>
      <c r="E219" s="435"/>
      <c r="F219" s="745"/>
      <c r="G219" s="746"/>
      <c r="H219" s="747"/>
      <c r="I219" s="322"/>
    </row>
    <row r="220" spans="1:9" ht="51" customHeight="1">
      <c r="A220" s="438"/>
      <c r="B220" s="856" t="s">
        <v>541</v>
      </c>
      <c r="C220" s="857"/>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789" t="s">
        <v>543</v>
      </c>
      <c r="C222" s="790"/>
      <c r="D222" s="454"/>
      <c r="E222" s="791"/>
      <c r="F222" s="792"/>
      <c r="G222" s="793"/>
      <c r="H222" s="794"/>
      <c r="I222" s="322"/>
    </row>
    <row r="223" spans="1:9" ht="34.5" customHeight="1">
      <c r="A223" s="436"/>
      <c r="B223" s="775"/>
      <c r="C223" s="789"/>
      <c r="D223" s="455" t="s">
        <v>581</v>
      </c>
      <c r="E223" s="795" t="s">
        <v>528</v>
      </c>
      <c r="F223" s="796"/>
      <c r="G223" s="796"/>
      <c r="H223" s="797"/>
      <c r="I223" s="322"/>
    </row>
    <row r="224" spans="1:9" ht="56.25" customHeight="1">
      <c r="A224" s="438"/>
      <c r="B224" s="787" t="s">
        <v>545</v>
      </c>
      <c r="C224" s="788"/>
      <c r="D224" s="444"/>
      <c r="E224" s="745"/>
      <c r="F224" s="746"/>
      <c r="G224" s="746"/>
      <c r="H224" s="747"/>
    </row>
    <row r="225" spans="1:9" ht="15.75" customHeight="1">
      <c r="A225" s="438"/>
      <c r="B225" s="742" t="s">
        <v>546</v>
      </c>
      <c r="C225" s="781"/>
      <c r="D225" s="453"/>
      <c r="E225" s="783"/>
      <c r="F225" s="784"/>
      <c r="G225" s="785"/>
      <c r="H225" s="786"/>
      <c r="I225" s="322"/>
    </row>
    <row r="226" spans="1:9" ht="79.5" customHeight="1">
      <c r="A226" s="505"/>
      <c r="B226" s="787" t="s">
        <v>547</v>
      </c>
      <c r="C226" s="788"/>
      <c r="D226" s="444"/>
      <c r="E226" s="745"/>
      <c r="F226" s="746"/>
      <c r="G226" s="746"/>
      <c r="H226" s="747"/>
      <c r="I226" s="322"/>
    </row>
    <row r="227" spans="1:9" ht="14.25" customHeight="1">
      <c r="A227" s="507"/>
      <c r="B227" s="389"/>
      <c r="C227" s="389"/>
      <c r="D227" s="389"/>
      <c r="G227" s="389"/>
    </row>
    <row r="228" spans="1:9" ht="23.25" customHeight="1">
      <c r="A228" s="577">
        <v>5</v>
      </c>
      <c r="B228" s="870" t="s">
        <v>679</v>
      </c>
      <c r="C228" s="871"/>
      <c r="D228" s="871"/>
      <c r="E228" s="871"/>
      <c r="F228" s="871"/>
      <c r="G228" s="871"/>
      <c r="H228" s="871"/>
      <c r="I228" s="580"/>
    </row>
    <row r="229" spans="1:9" ht="32.25" customHeight="1">
      <c r="A229" s="576">
        <v>5.0999999999999996</v>
      </c>
      <c r="B229" s="983" t="s">
        <v>492</v>
      </c>
      <c r="C229" s="984"/>
      <c r="D229" s="984"/>
      <c r="E229" s="985"/>
      <c r="F229" s="986"/>
      <c r="G229" s="986"/>
      <c r="H229" s="987"/>
    </row>
    <row r="230" spans="1:9" ht="23.25" customHeight="1">
      <c r="A230" s="576" t="s">
        <v>524</v>
      </c>
      <c r="B230" s="774" t="s">
        <v>525</v>
      </c>
      <c r="C230" s="775"/>
      <c r="D230" s="775"/>
      <c r="E230" s="775"/>
      <c r="F230" s="775"/>
      <c r="G230" s="775"/>
      <c r="H230" s="775"/>
    </row>
    <row r="231" spans="1:9" ht="14.25" customHeight="1">
      <c r="A231" s="436"/>
      <c r="B231" s="437"/>
      <c r="C231" s="437"/>
      <c r="D231" s="401"/>
      <c r="E231" s="752"/>
      <c r="F231" s="755" t="s">
        <v>528</v>
      </c>
      <c r="G231" s="776"/>
      <c r="H231" s="756"/>
    </row>
    <row r="232" spans="1:9" ht="47.25" customHeight="1">
      <c r="A232" s="436"/>
      <c r="B232" s="437"/>
      <c r="C232" s="437"/>
      <c r="D232" s="401" t="s">
        <v>579</v>
      </c>
      <c r="E232" s="754"/>
      <c r="F232" s="759"/>
      <c r="G232" s="777"/>
      <c r="H232" s="760"/>
    </row>
    <row r="233" spans="1:9" ht="23.25" customHeight="1">
      <c r="A233" s="438" t="s">
        <v>530</v>
      </c>
      <c r="B233" s="751" t="s">
        <v>531</v>
      </c>
      <c r="C233" s="751"/>
      <c r="D233" s="439"/>
      <c r="E233" s="491"/>
      <c r="F233" s="762"/>
      <c r="G233" s="763"/>
      <c r="H233" s="764"/>
    </row>
    <row r="234" spans="1:9" ht="42.75" customHeight="1">
      <c r="A234" s="438"/>
      <c r="B234" s="783" t="s">
        <v>591</v>
      </c>
      <c r="C234" s="858"/>
      <c r="D234" s="740"/>
      <c r="E234" s="440"/>
      <c r="F234" s="745"/>
      <c r="G234" s="746"/>
      <c r="H234" s="747"/>
    </row>
    <row r="235" spans="1:9" ht="27" hidden="1" customHeight="1">
      <c r="A235" s="438">
        <v>1</v>
      </c>
      <c r="B235" s="981" t="s">
        <v>532</v>
      </c>
      <c r="C235" s="988"/>
      <c r="D235" s="444"/>
      <c r="E235" s="490"/>
      <c r="F235" s="745"/>
      <c r="G235" s="746"/>
      <c r="H235" s="747"/>
    </row>
    <row r="236" spans="1:9" ht="24" customHeight="1">
      <c r="A236" s="438">
        <v>1</v>
      </c>
      <c r="B236" s="745"/>
      <c r="C236" s="747"/>
      <c r="D236" s="444"/>
      <c r="E236" s="435"/>
      <c r="F236" s="745"/>
      <c r="G236" s="746"/>
      <c r="H236" s="747"/>
    </row>
    <row r="237" spans="1:9" ht="26.25" customHeight="1">
      <c r="A237" s="438">
        <v>2</v>
      </c>
      <c r="B237" s="745"/>
      <c r="C237" s="747"/>
      <c r="D237" s="444"/>
      <c r="E237" s="435"/>
      <c r="F237" s="745"/>
      <c r="G237" s="746"/>
      <c r="H237" s="747"/>
    </row>
    <row r="238" spans="1:9" ht="23.25" customHeight="1">
      <c r="A238" s="438">
        <v>3</v>
      </c>
      <c r="B238" s="745"/>
      <c r="C238" s="747"/>
      <c r="D238" s="444"/>
      <c r="E238" s="435"/>
      <c r="F238" s="745"/>
      <c r="G238" s="746"/>
      <c r="H238" s="747"/>
    </row>
    <row r="239" spans="1:9" ht="22.5" customHeight="1">
      <c r="A239" s="438">
        <v>4</v>
      </c>
      <c r="B239" s="745"/>
      <c r="C239" s="747"/>
      <c r="D239" s="444"/>
      <c r="E239" s="435"/>
      <c r="F239" s="745"/>
      <c r="G239" s="746"/>
      <c r="H239" s="747"/>
    </row>
    <row r="240" spans="1:9" ht="26.25" customHeight="1">
      <c r="A240" s="438">
        <v>5</v>
      </c>
      <c r="B240" s="745"/>
      <c r="C240" s="747"/>
      <c r="D240" s="444"/>
      <c r="E240" s="435"/>
      <c r="F240" s="745"/>
      <c r="G240" s="746"/>
      <c r="H240" s="747"/>
    </row>
    <row r="241" spans="1:8" ht="14.25" customHeight="1">
      <c r="A241" s="403"/>
      <c r="B241" s="434"/>
      <c r="C241" s="435"/>
      <c r="D241" s="435"/>
      <c r="E241" s="435"/>
      <c r="F241" s="435"/>
      <c r="G241" s="435"/>
      <c r="H241" s="435"/>
    </row>
    <row r="242" spans="1:8" ht="21.75" customHeight="1">
      <c r="A242" s="436" t="s">
        <v>482</v>
      </c>
      <c r="B242" s="774" t="s">
        <v>539</v>
      </c>
      <c r="C242" s="775"/>
      <c r="D242" s="775"/>
      <c r="E242" s="775"/>
      <c r="F242" s="775"/>
      <c r="G242" s="775"/>
      <c r="H242" s="775"/>
    </row>
    <row r="243" spans="1:8" ht="21.75" customHeight="1">
      <c r="A243" s="436"/>
      <c r="B243" s="452"/>
      <c r="C243" s="437"/>
      <c r="D243" s="401"/>
      <c r="E243" s="752"/>
      <c r="F243" s="755" t="s">
        <v>528</v>
      </c>
      <c r="G243" s="776"/>
      <c r="H243" s="756"/>
    </row>
    <row r="244" spans="1:8" ht="43.5" customHeight="1">
      <c r="A244" s="436"/>
      <c r="B244" s="452"/>
      <c r="C244" s="437"/>
      <c r="D244" s="401" t="s">
        <v>580</v>
      </c>
      <c r="E244" s="754"/>
      <c r="F244" s="759"/>
      <c r="G244" s="777"/>
      <c r="H244" s="760"/>
    </row>
    <row r="245" spans="1:8" ht="23.25" customHeight="1">
      <c r="A245" s="438" t="s">
        <v>530</v>
      </c>
      <c r="B245" s="780" t="s">
        <v>531</v>
      </c>
      <c r="C245" s="781"/>
      <c r="D245" s="453"/>
      <c r="E245" s="491"/>
      <c r="F245" s="762"/>
      <c r="G245" s="763"/>
      <c r="H245" s="764"/>
    </row>
    <row r="246" spans="1:8" ht="44.25" customHeight="1">
      <c r="A246" s="438"/>
      <c r="B246" s="783" t="s">
        <v>591</v>
      </c>
      <c r="C246" s="858"/>
      <c r="D246" s="740"/>
      <c r="E246" s="440"/>
      <c r="F246" s="762"/>
      <c r="G246" s="763"/>
      <c r="H246" s="764"/>
    </row>
    <row r="247" spans="1:8" ht="23.25" customHeight="1">
      <c r="A247" s="438">
        <v>1</v>
      </c>
      <c r="B247" s="745"/>
      <c r="C247" s="747"/>
      <c r="D247" s="444"/>
      <c r="E247" s="435"/>
      <c r="F247" s="745"/>
      <c r="G247" s="746"/>
      <c r="H247" s="747"/>
    </row>
    <row r="248" spans="1:8" ht="30" customHeight="1">
      <c r="A248" s="438">
        <v>2</v>
      </c>
      <c r="B248" s="745"/>
      <c r="C248" s="747"/>
      <c r="D248" s="444"/>
      <c r="E248" s="435"/>
      <c r="F248" s="745"/>
      <c r="G248" s="746"/>
      <c r="H248" s="747"/>
    </row>
    <row r="249" spans="1:8" ht="27.75" customHeight="1">
      <c r="A249" s="438">
        <v>3</v>
      </c>
      <c r="B249" s="745"/>
      <c r="C249" s="747"/>
      <c r="D249" s="444"/>
      <c r="E249" s="435"/>
      <c r="F249" s="745"/>
      <c r="G249" s="746"/>
      <c r="H249" s="747"/>
    </row>
    <row r="250" spans="1:8" ht="27" customHeight="1">
      <c r="A250" s="438">
        <v>4</v>
      </c>
      <c r="B250" s="745"/>
      <c r="C250" s="747"/>
      <c r="D250" s="444"/>
      <c r="E250" s="435"/>
      <c r="F250" s="745"/>
      <c r="G250" s="746"/>
      <c r="H250" s="747"/>
    </row>
    <row r="251" spans="1:8" ht="27.75" customHeight="1">
      <c r="A251" s="438">
        <v>5</v>
      </c>
      <c r="B251" s="745"/>
      <c r="C251" s="747"/>
      <c r="D251" s="444"/>
      <c r="E251" s="435"/>
      <c r="F251" s="745"/>
      <c r="G251" s="746"/>
      <c r="H251" s="747"/>
    </row>
    <row r="252" spans="1:8" ht="47.25" customHeight="1">
      <c r="A252" s="438"/>
      <c r="B252" s="856" t="s">
        <v>541</v>
      </c>
      <c r="C252" s="857"/>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789" t="s">
        <v>543</v>
      </c>
      <c r="C254" s="790"/>
      <c r="D254" s="454"/>
      <c r="E254" s="791"/>
      <c r="F254" s="792"/>
      <c r="G254" s="793"/>
      <c r="H254" s="794"/>
    </row>
    <row r="255" spans="1:8" ht="39.75" customHeight="1">
      <c r="A255" s="436"/>
      <c r="B255" s="775"/>
      <c r="C255" s="789"/>
      <c r="D255" s="455" t="s">
        <v>581</v>
      </c>
      <c r="E255" s="795" t="s">
        <v>528</v>
      </c>
      <c r="F255" s="796"/>
      <c r="G255" s="796"/>
      <c r="H255" s="797"/>
    </row>
    <row r="256" spans="1:8" ht="59.25" customHeight="1">
      <c r="A256" s="438"/>
      <c r="B256" s="787" t="s">
        <v>545</v>
      </c>
      <c r="C256" s="788"/>
      <c r="D256" s="444"/>
      <c r="E256" s="745"/>
      <c r="F256" s="746"/>
      <c r="G256" s="746"/>
      <c r="H256" s="747"/>
    </row>
    <row r="257" spans="1:9" ht="21" customHeight="1">
      <c r="A257" s="438"/>
      <c r="B257" s="742" t="s">
        <v>546</v>
      </c>
      <c r="C257" s="781"/>
      <c r="D257" s="453"/>
      <c r="E257" s="783"/>
      <c r="F257" s="784"/>
      <c r="G257" s="785"/>
      <c r="H257" s="786"/>
    </row>
    <row r="258" spans="1:9" ht="57" customHeight="1">
      <c r="A258" s="505"/>
      <c r="B258" s="787" t="s">
        <v>547</v>
      </c>
      <c r="C258" s="788"/>
      <c r="D258" s="444"/>
      <c r="E258" s="745"/>
      <c r="F258" s="746"/>
      <c r="G258" s="746"/>
      <c r="H258" s="747"/>
    </row>
    <row r="259" spans="1:9" ht="14.25" customHeight="1">
      <c r="A259" s="507"/>
      <c r="B259" s="389"/>
      <c r="C259" s="389"/>
      <c r="D259" s="389"/>
      <c r="G259" s="389"/>
    </row>
    <row r="260" spans="1:9" ht="19.5" hidden="1" customHeight="1">
      <c r="A260" s="506"/>
      <c r="B260" s="775" t="e">
        <f>IF(AND(#REF!=2,M198=1),"Name of Other Partner of JV",IF(AND(#REF!=2,M198="2 or more"),"Name of Other Partner-1 of JV",""))</f>
        <v>#REF!</v>
      </c>
      <c r="C260" s="775"/>
      <c r="D260" s="775"/>
      <c r="E260" s="774" t="e">
        <f>'[14]Name of Bidder'!C18</f>
        <v>#REF!</v>
      </c>
      <c r="F260" s="775"/>
      <c r="G260" s="775"/>
      <c r="H260" s="789"/>
      <c r="I260" s="322"/>
    </row>
    <row r="261" spans="1:9" ht="29.25" hidden="1" customHeight="1">
      <c r="A261" s="403" t="s">
        <v>524</v>
      </c>
      <c r="B261" s="774" t="s">
        <v>525</v>
      </c>
      <c r="C261" s="775"/>
      <c r="D261" s="775"/>
      <c r="E261" s="775"/>
      <c r="F261" s="775"/>
      <c r="G261" s="775"/>
      <c r="H261" s="775"/>
      <c r="I261" s="322"/>
    </row>
    <row r="262" spans="1:9" ht="19.5" hidden="1" customHeight="1">
      <c r="A262" s="436"/>
      <c r="B262" s="452"/>
      <c r="C262" s="456"/>
      <c r="D262" s="457"/>
      <c r="E262" s="755" t="s">
        <v>526</v>
      </c>
      <c r="F262" s="756" t="s">
        <v>527</v>
      </c>
      <c r="G262" s="755" t="s">
        <v>528</v>
      </c>
      <c r="H262" s="756"/>
      <c r="I262" s="322"/>
    </row>
    <row r="263" spans="1:9" ht="47.25" hidden="1" customHeight="1">
      <c r="A263" s="436"/>
      <c r="B263" s="452"/>
      <c r="C263" s="456"/>
      <c r="D263" s="402" t="s">
        <v>529</v>
      </c>
      <c r="E263" s="976"/>
      <c r="F263" s="977"/>
      <c r="G263" s="976"/>
      <c r="H263" s="977"/>
      <c r="I263" s="322"/>
    </row>
    <row r="264" spans="1:9" ht="17.25" hidden="1" customHeight="1">
      <c r="A264" s="438" t="s">
        <v>530</v>
      </c>
      <c r="B264" s="783" t="s">
        <v>531</v>
      </c>
      <c r="C264" s="784"/>
      <c r="D264" s="458"/>
      <c r="E264" s="962"/>
      <c r="F264" s="963"/>
      <c r="G264" s="962"/>
      <c r="H264" s="963"/>
      <c r="I264" s="322"/>
    </row>
    <row r="265" spans="1:9" ht="17.25" hidden="1" customHeight="1">
      <c r="A265" s="438"/>
      <c r="B265" s="783" t="s">
        <v>548</v>
      </c>
      <c r="C265" s="858"/>
      <c r="D265" s="784"/>
      <c r="E265" s="440" t="s">
        <v>440</v>
      </c>
      <c r="F265" s="441"/>
      <c r="G265" s="441"/>
      <c r="H265" s="442"/>
      <c r="I265" s="322"/>
    </row>
    <row r="266" spans="1:9" ht="15.75" hidden="1" customHeight="1">
      <c r="A266" s="438">
        <v>1</v>
      </c>
      <c r="B266" s="981" t="s">
        <v>533</v>
      </c>
      <c r="C266" s="982"/>
      <c r="D266" s="446"/>
      <c r="E266" s="447"/>
      <c r="F266" s="448"/>
      <c r="G266" s="970"/>
      <c r="H266" s="971"/>
      <c r="I266" s="322"/>
    </row>
    <row r="267" spans="1:9" ht="15.75" hidden="1" customHeight="1">
      <c r="A267" s="438">
        <v>2</v>
      </c>
      <c r="B267" s="981" t="s">
        <v>534</v>
      </c>
      <c r="C267" s="982"/>
      <c r="D267" s="446"/>
      <c r="E267" s="447"/>
      <c r="F267" s="448"/>
      <c r="G267" s="970"/>
      <c r="H267" s="971"/>
    </row>
    <row r="268" spans="1:9" ht="15.75" hidden="1" customHeight="1">
      <c r="A268" s="438">
        <v>3</v>
      </c>
      <c r="B268" s="443" t="s">
        <v>535</v>
      </c>
      <c r="C268" s="445"/>
      <c r="D268" s="446"/>
      <c r="E268" s="447"/>
      <c r="F268" s="448"/>
      <c r="G268" s="970"/>
      <c r="H268" s="971"/>
      <c r="I268" s="322"/>
    </row>
    <row r="269" spans="1:9" ht="16.5" hidden="1" customHeight="1">
      <c r="A269" s="438">
        <v>4</v>
      </c>
      <c r="B269" s="443" t="s">
        <v>536</v>
      </c>
      <c r="C269" s="445"/>
      <c r="D269" s="446"/>
      <c r="E269" s="447"/>
      <c r="F269" s="448"/>
      <c r="G269" s="970"/>
      <c r="H269" s="971"/>
      <c r="I269" s="322"/>
    </row>
    <row r="270" spans="1:9" hidden="1">
      <c r="A270" s="438">
        <v>5</v>
      </c>
      <c r="B270" s="443" t="s">
        <v>537</v>
      </c>
      <c r="C270" s="445"/>
      <c r="D270" s="446"/>
      <c r="E270" s="447"/>
      <c r="F270" s="448"/>
      <c r="G270" s="970"/>
      <c r="H270" s="971"/>
      <c r="I270" s="322"/>
    </row>
    <row r="271" spans="1:9" ht="19.5" hidden="1" customHeight="1">
      <c r="A271" s="438">
        <v>6</v>
      </c>
      <c r="B271" s="443" t="s">
        <v>549</v>
      </c>
      <c r="C271" s="445"/>
      <c r="D271" s="449"/>
      <c r="E271" s="450"/>
      <c r="F271" s="451"/>
      <c r="G271" s="972"/>
      <c r="H271" s="973"/>
      <c r="I271" s="322"/>
    </row>
    <row r="272" spans="1:9" ht="32.25" hidden="1" customHeight="1">
      <c r="A272" s="433"/>
      <c r="B272" s="974" t="s">
        <v>538</v>
      </c>
      <c r="C272" s="974"/>
      <c r="D272" s="974"/>
      <c r="E272" s="974"/>
      <c r="F272" s="974"/>
      <c r="G272" s="974"/>
      <c r="H272" s="975"/>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774" t="s">
        <v>539</v>
      </c>
      <c r="C277" s="775"/>
      <c r="D277" s="775"/>
      <c r="E277" s="775"/>
      <c r="F277" s="775"/>
      <c r="G277" s="775"/>
      <c r="H277" s="775"/>
      <c r="I277" s="322"/>
    </row>
    <row r="278" spans="1:9" ht="19.5" hidden="1" customHeight="1">
      <c r="A278" s="436"/>
      <c r="B278" s="460"/>
      <c r="C278" s="456"/>
      <c r="D278" s="457"/>
      <c r="E278" s="755" t="s">
        <v>526</v>
      </c>
      <c r="F278" s="756" t="s">
        <v>527</v>
      </c>
      <c r="G278" s="755" t="s">
        <v>528</v>
      </c>
      <c r="H278" s="756"/>
      <c r="I278" s="322"/>
    </row>
    <row r="279" spans="1:9" ht="47.25" hidden="1" customHeight="1">
      <c r="A279" s="436"/>
      <c r="B279" s="460"/>
      <c r="C279" s="456"/>
      <c r="D279" s="402" t="s">
        <v>540</v>
      </c>
      <c r="E279" s="976"/>
      <c r="F279" s="977"/>
      <c r="G279" s="976"/>
      <c r="H279" s="977"/>
      <c r="I279" s="322"/>
    </row>
    <row r="280" spans="1:9" ht="17.25" hidden="1" customHeight="1">
      <c r="A280" s="438" t="s">
        <v>530</v>
      </c>
      <c r="B280" s="740" t="s">
        <v>531</v>
      </c>
      <c r="C280" s="780"/>
      <c r="D280" s="461"/>
      <c r="E280" s="962"/>
      <c r="F280" s="963"/>
      <c r="G280" s="964"/>
      <c r="H280" s="965"/>
      <c r="I280" s="322"/>
    </row>
    <row r="281" spans="1:9" ht="17.25" hidden="1" customHeight="1">
      <c r="A281" s="438"/>
      <c r="B281" s="858" t="s">
        <v>548</v>
      </c>
      <c r="C281" s="858"/>
      <c r="D281" s="740"/>
      <c r="E281" s="440" t="s">
        <v>440</v>
      </c>
      <c r="F281" s="441"/>
      <c r="G281" s="441"/>
      <c r="H281" s="442"/>
      <c r="I281" s="322"/>
    </row>
    <row r="282" spans="1:9" ht="15.75" hidden="1" customHeight="1">
      <c r="A282" s="438">
        <v>1</v>
      </c>
      <c r="B282" s="966" t="s">
        <v>533</v>
      </c>
      <c r="C282" s="967"/>
      <c r="D282" s="464"/>
      <c r="E282" s="465"/>
      <c r="F282" s="466"/>
      <c r="G282" s="968"/>
      <c r="H282" s="969"/>
      <c r="I282" s="322"/>
    </row>
    <row r="283" spans="1:9" ht="15.75" hidden="1" customHeight="1">
      <c r="A283" s="438">
        <v>2</v>
      </c>
      <c r="B283" s="966" t="s">
        <v>534</v>
      </c>
      <c r="C283" s="967"/>
      <c r="D283" s="467"/>
      <c r="E283" s="447"/>
      <c r="F283" s="448"/>
      <c r="G283" s="956"/>
      <c r="H283" s="957"/>
    </row>
    <row r="284" spans="1:9" ht="15.75" hidden="1" customHeight="1">
      <c r="A284" s="438">
        <v>3</v>
      </c>
      <c r="B284" s="462" t="s">
        <v>535</v>
      </c>
      <c r="C284" s="463"/>
      <c r="D284" s="467"/>
      <c r="E284" s="447"/>
      <c r="F284" s="448"/>
      <c r="G284" s="956"/>
      <c r="H284" s="957"/>
      <c r="I284" s="322"/>
    </row>
    <row r="285" spans="1:9" ht="16.5" hidden="1" customHeight="1">
      <c r="A285" s="438">
        <v>4</v>
      </c>
      <c r="B285" s="462" t="s">
        <v>536</v>
      </c>
      <c r="C285" s="463"/>
      <c r="D285" s="467"/>
      <c r="E285" s="447"/>
      <c r="F285" s="448"/>
      <c r="G285" s="956"/>
      <c r="H285" s="957"/>
      <c r="I285" s="322"/>
    </row>
    <row r="286" spans="1:9" ht="15.75" hidden="1" customHeight="1">
      <c r="A286" s="438">
        <v>5</v>
      </c>
      <c r="B286" s="462" t="s">
        <v>537</v>
      </c>
      <c r="C286" s="463"/>
      <c r="D286" s="467"/>
      <c r="E286" s="447"/>
      <c r="F286" s="448"/>
      <c r="G286" s="956"/>
      <c r="H286" s="957"/>
      <c r="I286" s="322"/>
    </row>
    <row r="287" spans="1:9" hidden="1">
      <c r="A287" s="438">
        <v>6</v>
      </c>
      <c r="B287" s="462" t="s">
        <v>549</v>
      </c>
      <c r="C287" s="463"/>
      <c r="D287" s="468"/>
      <c r="E287" s="450"/>
      <c r="F287" s="451"/>
      <c r="G287" s="958"/>
      <c r="H287" s="959"/>
      <c r="I287" s="322"/>
    </row>
    <row r="288" spans="1:9" ht="49.5" hidden="1" customHeight="1">
      <c r="A288" s="438"/>
      <c r="B288" s="980" t="s">
        <v>538</v>
      </c>
      <c r="C288" s="974"/>
      <c r="D288" s="974"/>
      <c r="E288" s="974"/>
      <c r="F288" s="974"/>
      <c r="G288" s="974"/>
      <c r="H288" s="975"/>
      <c r="I288" s="322"/>
    </row>
    <row r="289" spans="1:9" ht="16.5" hidden="1" customHeight="1">
      <c r="A289" s="469"/>
      <c r="B289" s="320"/>
      <c r="C289" s="320"/>
      <c r="D289" s="430"/>
      <c r="E289" s="430"/>
      <c r="F289" s="430"/>
      <c r="G289" s="430"/>
      <c r="H289" s="430"/>
      <c r="I289" s="322"/>
    </row>
    <row r="290" spans="1:9" ht="16.5" hidden="1" customHeight="1">
      <c r="A290" s="436" t="s">
        <v>542</v>
      </c>
      <c r="B290" s="789" t="s">
        <v>543</v>
      </c>
      <c r="C290" s="790"/>
      <c r="D290" s="454"/>
      <c r="E290" s="791"/>
      <c r="F290" s="792"/>
      <c r="G290" s="793"/>
      <c r="H290" s="794"/>
      <c r="I290" s="322"/>
    </row>
    <row r="291" spans="1:9" ht="28.5" hidden="1" customHeight="1">
      <c r="A291" s="436"/>
      <c r="B291" s="775"/>
      <c r="C291" s="789"/>
      <c r="D291" s="455"/>
      <c r="E291" s="795" t="s">
        <v>544</v>
      </c>
      <c r="F291" s="797"/>
      <c r="G291" s="954" t="s">
        <v>526</v>
      </c>
      <c r="H291" s="955"/>
      <c r="I291" s="322"/>
    </row>
    <row r="292" spans="1:9" ht="56.25" hidden="1" customHeight="1">
      <c r="A292" s="438"/>
      <c r="B292" s="787" t="s">
        <v>545</v>
      </c>
      <c r="C292" s="788"/>
      <c r="D292" s="444"/>
      <c r="E292" s="950"/>
      <c r="F292" s="951"/>
      <c r="G292" s="952"/>
      <c r="H292" s="952"/>
    </row>
    <row r="293" spans="1:9" ht="15.75" hidden="1" customHeight="1">
      <c r="A293" s="438"/>
      <c r="B293" s="742" t="s">
        <v>546</v>
      </c>
      <c r="C293" s="781"/>
      <c r="D293" s="453"/>
      <c r="E293" s="783"/>
      <c r="F293" s="784"/>
      <c r="G293" s="785"/>
      <c r="H293" s="786"/>
      <c r="I293" s="322"/>
    </row>
    <row r="294" spans="1:9" ht="66.75" hidden="1" customHeight="1">
      <c r="A294" s="438"/>
      <c r="B294" s="787" t="s">
        <v>547</v>
      </c>
      <c r="C294" s="788"/>
      <c r="D294" s="444"/>
      <c r="E294" s="950"/>
      <c r="F294" s="951"/>
      <c r="G294" s="952"/>
      <c r="H294" s="952"/>
      <c r="I294" s="322"/>
    </row>
    <row r="295" spans="1:9" ht="20.25" hidden="1" customHeight="1">
      <c r="A295" s="438"/>
      <c r="B295" s="470"/>
      <c r="C295" s="470"/>
      <c r="D295" s="471"/>
      <c r="E295" s="471"/>
      <c r="F295" s="471"/>
      <c r="G295" s="471"/>
      <c r="H295" s="471"/>
      <c r="I295" s="322"/>
    </row>
    <row r="296" spans="1:9" ht="32.25" hidden="1" customHeight="1">
      <c r="A296" s="403"/>
      <c r="B296" s="775" t="e">
        <f>IF(AND(#REF!=2,M198="2 or more"),"Name of Other Partner-2 of JV", "")</f>
        <v>#REF!</v>
      </c>
      <c r="C296" s="775"/>
      <c r="D296" s="775"/>
      <c r="E296" s="774" t="e">
        <f>'[14]Name of Bidder'!C23</f>
        <v>#REF!</v>
      </c>
      <c r="F296" s="775"/>
      <c r="G296" s="775"/>
      <c r="H296" s="789"/>
      <c r="I296" s="322"/>
    </row>
    <row r="297" spans="1:9" ht="29.25" hidden="1" customHeight="1">
      <c r="A297" s="403" t="s">
        <v>524</v>
      </c>
      <c r="B297" s="774" t="s">
        <v>525</v>
      </c>
      <c r="C297" s="775"/>
      <c r="D297" s="775"/>
      <c r="E297" s="775"/>
      <c r="F297" s="775"/>
      <c r="G297" s="775"/>
      <c r="H297" s="775"/>
      <c r="I297" s="322"/>
    </row>
    <row r="298" spans="1:9" ht="19.5" hidden="1" customHeight="1">
      <c r="A298" s="436"/>
      <c r="B298" s="452"/>
      <c r="C298" s="456"/>
      <c r="D298" s="457"/>
      <c r="E298" s="755" t="s">
        <v>526</v>
      </c>
      <c r="F298" s="756" t="s">
        <v>527</v>
      </c>
      <c r="G298" s="755" t="s">
        <v>528</v>
      </c>
      <c r="H298" s="756"/>
      <c r="I298" s="322"/>
    </row>
    <row r="299" spans="1:9" ht="47.25" hidden="1" customHeight="1">
      <c r="A299" s="436"/>
      <c r="B299" s="452"/>
      <c r="C299" s="456"/>
      <c r="D299" s="402" t="s">
        <v>529</v>
      </c>
      <c r="E299" s="976"/>
      <c r="F299" s="977"/>
      <c r="G299" s="976"/>
      <c r="H299" s="977"/>
      <c r="I299" s="322"/>
    </row>
    <row r="300" spans="1:9" ht="17.25" hidden="1" customHeight="1">
      <c r="A300" s="438" t="s">
        <v>530</v>
      </c>
      <c r="B300" s="783" t="s">
        <v>531</v>
      </c>
      <c r="C300" s="784"/>
      <c r="D300" s="458"/>
      <c r="E300" s="962"/>
      <c r="F300" s="963"/>
      <c r="G300" s="962"/>
      <c r="H300" s="963"/>
      <c r="I300" s="322"/>
    </row>
    <row r="301" spans="1:9" ht="17.25" hidden="1" customHeight="1">
      <c r="A301" s="438"/>
      <c r="B301" s="783" t="s">
        <v>548</v>
      </c>
      <c r="C301" s="858"/>
      <c r="D301" s="784"/>
      <c r="E301" s="440" t="s">
        <v>440</v>
      </c>
      <c r="F301" s="441"/>
      <c r="G301" s="441"/>
      <c r="H301" s="442"/>
      <c r="I301" s="322"/>
    </row>
    <row r="302" spans="1:9" ht="15.75" hidden="1" customHeight="1">
      <c r="A302" s="438">
        <v>1</v>
      </c>
      <c r="B302" s="966" t="s">
        <v>533</v>
      </c>
      <c r="C302" s="967"/>
      <c r="D302" s="472"/>
      <c r="E302" s="465"/>
      <c r="F302" s="466"/>
      <c r="G302" s="978"/>
      <c r="H302" s="979"/>
      <c r="I302" s="322"/>
    </row>
    <row r="303" spans="1:9" ht="15.75" hidden="1" customHeight="1">
      <c r="A303" s="438">
        <v>2</v>
      </c>
      <c r="B303" s="966" t="s">
        <v>534</v>
      </c>
      <c r="C303" s="967"/>
      <c r="D303" s="446"/>
      <c r="E303" s="447"/>
      <c r="F303" s="448"/>
      <c r="G303" s="970"/>
      <c r="H303" s="971"/>
    </row>
    <row r="304" spans="1:9" ht="15.75" hidden="1" customHeight="1">
      <c r="A304" s="438">
        <v>3</v>
      </c>
      <c r="B304" s="462" t="s">
        <v>535</v>
      </c>
      <c r="C304" s="463"/>
      <c r="D304" s="446"/>
      <c r="E304" s="447"/>
      <c r="F304" s="448"/>
      <c r="G304" s="970"/>
      <c r="H304" s="971"/>
      <c r="I304" s="322"/>
    </row>
    <row r="305" spans="1:9" ht="16.5" hidden="1" customHeight="1">
      <c r="A305" s="438">
        <v>4</v>
      </c>
      <c r="B305" s="462" t="s">
        <v>536</v>
      </c>
      <c r="C305" s="463"/>
      <c r="D305" s="446"/>
      <c r="E305" s="447"/>
      <c r="F305" s="448"/>
      <c r="G305" s="970"/>
      <c r="H305" s="971"/>
      <c r="I305" s="322"/>
    </row>
    <row r="306" spans="1:9" ht="15.75" hidden="1" customHeight="1">
      <c r="A306" s="438">
        <v>5</v>
      </c>
      <c r="B306" s="462" t="s">
        <v>537</v>
      </c>
      <c r="C306" s="463"/>
      <c r="D306" s="446"/>
      <c r="E306" s="447"/>
      <c r="F306" s="448"/>
      <c r="G306" s="970"/>
      <c r="H306" s="971"/>
      <c r="I306" s="322"/>
    </row>
    <row r="307" spans="1:9" hidden="1">
      <c r="A307" s="438">
        <v>6</v>
      </c>
      <c r="B307" s="462" t="s">
        <v>549</v>
      </c>
      <c r="C307" s="463"/>
      <c r="D307" s="449"/>
      <c r="E307" s="450"/>
      <c r="F307" s="451"/>
      <c r="G307" s="972"/>
      <c r="H307" s="973"/>
      <c r="I307" s="322"/>
    </row>
    <row r="308" spans="1:9" ht="32.25" hidden="1" customHeight="1">
      <c r="A308" s="433"/>
      <c r="B308" s="974" t="s">
        <v>538</v>
      </c>
      <c r="C308" s="974"/>
      <c r="D308" s="974"/>
      <c r="E308" s="974"/>
      <c r="F308" s="974"/>
      <c r="G308" s="974"/>
      <c r="H308" s="975"/>
      <c r="I308" s="322"/>
    </row>
    <row r="309" spans="1:9" ht="32.25" hidden="1" customHeight="1">
      <c r="A309" s="403"/>
      <c r="B309" s="459"/>
      <c r="C309" s="459"/>
      <c r="D309" s="459"/>
      <c r="E309" s="459"/>
      <c r="F309" s="459"/>
      <c r="G309" s="459"/>
      <c r="H309" s="459"/>
      <c r="I309" s="322"/>
    </row>
    <row r="310" spans="1:9" ht="20.25" hidden="1" customHeight="1">
      <c r="A310" s="436" t="s">
        <v>482</v>
      </c>
      <c r="B310" s="774" t="s">
        <v>539</v>
      </c>
      <c r="C310" s="775"/>
      <c r="D310" s="775"/>
      <c r="E310" s="775"/>
      <c r="F310" s="775"/>
      <c r="G310" s="775"/>
      <c r="H310" s="775"/>
      <c r="I310" s="322"/>
    </row>
    <row r="311" spans="1:9" ht="19.5" hidden="1" customHeight="1">
      <c r="A311" s="436"/>
      <c r="B311" s="460"/>
      <c r="C311" s="456"/>
      <c r="D311" s="457"/>
      <c r="E311" s="755" t="s">
        <v>526</v>
      </c>
      <c r="F311" s="756" t="s">
        <v>527</v>
      </c>
      <c r="G311" s="755" t="s">
        <v>528</v>
      </c>
      <c r="H311" s="756"/>
      <c r="I311" s="322"/>
    </row>
    <row r="312" spans="1:9" ht="47.25" hidden="1" customHeight="1">
      <c r="A312" s="436"/>
      <c r="B312" s="460"/>
      <c r="C312" s="456"/>
      <c r="D312" s="402" t="s">
        <v>540</v>
      </c>
      <c r="E312" s="976"/>
      <c r="F312" s="977"/>
      <c r="G312" s="976"/>
      <c r="H312" s="977"/>
      <c r="I312" s="322"/>
    </row>
    <row r="313" spans="1:9" ht="17.25" hidden="1" customHeight="1">
      <c r="A313" s="438" t="s">
        <v>530</v>
      </c>
      <c r="B313" s="740" t="s">
        <v>531</v>
      </c>
      <c r="C313" s="780"/>
      <c r="D313" s="461"/>
      <c r="E313" s="962"/>
      <c r="F313" s="963"/>
      <c r="G313" s="964"/>
      <c r="H313" s="965"/>
      <c r="I313" s="322"/>
    </row>
    <row r="314" spans="1:9" ht="17.25" hidden="1" customHeight="1">
      <c r="A314" s="438"/>
      <c r="B314" s="858" t="s">
        <v>548</v>
      </c>
      <c r="C314" s="858"/>
      <c r="D314" s="740"/>
      <c r="E314" s="440" t="s">
        <v>440</v>
      </c>
      <c r="F314" s="441"/>
      <c r="G314" s="441"/>
      <c r="H314" s="442"/>
      <c r="I314" s="322"/>
    </row>
    <row r="315" spans="1:9" ht="15.75" hidden="1" customHeight="1">
      <c r="A315" s="438">
        <v>1</v>
      </c>
      <c r="B315" s="966" t="s">
        <v>533</v>
      </c>
      <c r="C315" s="967"/>
      <c r="D315" s="464"/>
      <c r="E315" s="465"/>
      <c r="F315" s="466"/>
      <c r="G315" s="968"/>
      <c r="H315" s="969"/>
      <c r="I315" s="322"/>
    </row>
    <row r="316" spans="1:9" ht="15.75" hidden="1" customHeight="1">
      <c r="A316" s="438">
        <v>2</v>
      </c>
      <c r="B316" s="966" t="s">
        <v>534</v>
      </c>
      <c r="C316" s="967"/>
      <c r="D316" s="467"/>
      <c r="E316" s="447"/>
      <c r="F316" s="448"/>
      <c r="G316" s="956"/>
      <c r="H316" s="957"/>
    </row>
    <row r="317" spans="1:9" ht="15.75" hidden="1" customHeight="1">
      <c r="A317" s="438">
        <v>3</v>
      </c>
      <c r="B317" s="462" t="s">
        <v>535</v>
      </c>
      <c r="C317" s="463"/>
      <c r="D317" s="467"/>
      <c r="E317" s="447"/>
      <c r="F317" s="448"/>
      <c r="G317" s="956"/>
      <c r="H317" s="957"/>
      <c r="I317" s="322"/>
    </row>
    <row r="318" spans="1:9" ht="16.5" hidden="1" customHeight="1">
      <c r="A318" s="438">
        <v>4</v>
      </c>
      <c r="B318" s="462" t="s">
        <v>536</v>
      </c>
      <c r="C318" s="463"/>
      <c r="D318" s="467"/>
      <c r="E318" s="447"/>
      <c r="F318" s="448"/>
      <c r="G318" s="956"/>
      <c r="H318" s="957"/>
      <c r="I318" s="322"/>
    </row>
    <row r="319" spans="1:9" ht="15.75" hidden="1" customHeight="1">
      <c r="A319" s="438">
        <v>5</v>
      </c>
      <c r="B319" s="462" t="s">
        <v>537</v>
      </c>
      <c r="C319" s="463"/>
      <c r="D319" s="467"/>
      <c r="E319" s="447"/>
      <c r="F319" s="448"/>
      <c r="G319" s="956"/>
      <c r="H319" s="957"/>
      <c r="I319" s="322"/>
    </row>
    <row r="320" spans="1:9" ht="15.75" hidden="1" customHeight="1">
      <c r="A320" s="438">
        <v>6</v>
      </c>
      <c r="B320" s="462" t="s">
        <v>549</v>
      </c>
      <c r="C320" s="463"/>
      <c r="D320" s="467"/>
      <c r="E320" s="447"/>
      <c r="F320" s="448"/>
      <c r="G320" s="956"/>
      <c r="H320" s="957"/>
      <c r="I320" s="322"/>
    </row>
    <row r="321" spans="1:9" ht="32.25" hidden="1" customHeight="1">
      <c r="A321" s="438"/>
      <c r="B321" s="857" t="s">
        <v>541</v>
      </c>
      <c r="C321" s="857"/>
      <c r="D321" s="468"/>
      <c r="E321" s="450"/>
      <c r="F321" s="451"/>
      <c r="G321" s="958"/>
      <c r="H321" s="959"/>
      <c r="I321" s="322"/>
    </row>
    <row r="322" spans="1:9" ht="32.25" hidden="1" customHeight="1">
      <c r="A322" s="433"/>
      <c r="B322" s="960" t="s">
        <v>538</v>
      </c>
      <c r="C322" s="960"/>
      <c r="D322" s="960"/>
      <c r="E322" s="960"/>
      <c r="F322" s="960"/>
      <c r="G322" s="960"/>
      <c r="H322" s="961"/>
      <c r="I322" s="322"/>
    </row>
    <row r="323" spans="1:9" ht="16.5" hidden="1" customHeight="1">
      <c r="A323" s="433"/>
      <c r="B323" s="320"/>
      <c r="C323" s="320"/>
      <c r="D323" s="430"/>
      <c r="E323" s="430"/>
      <c r="F323" s="430"/>
      <c r="G323" s="430"/>
      <c r="H323" s="430"/>
      <c r="I323" s="322"/>
    </row>
    <row r="324" spans="1:9" ht="16.5" hidden="1" customHeight="1">
      <c r="A324" s="436" t="s">
        <v>542</v>
      </c>
      <c r="B324" s="790" t="s">
        <v>543</v>
      </c>
      <c r="C324" s="790"/>
      <c r="D324" s="454"/>
      <c r="E324" s="791"/>
      <c r="F324" s="792"/>
      <c r="G324" s="793"/>
      <c r="H324" s="794"/>
      <c r="I324" s="322"/>
    </row>
    <row r="325" spans="1:9" ht="28.5" hidden="1" customHeight="1">
      <c r="A325" s="436"/>
      <c r="B325" s="774"/>
      <c r="C325" s="789"/>
      <c r="D325" s="455"/>
      <c r="E325" s="795" t="s">
        <v>544</v>
      </c>
      <c r="F325" s="797"/>
      <c r="G325" s="954" t="s">
        <v>526</v>
      </c>
      <c r="H325" s="955"/>
      <c r="I325" s="322"/>
    </row>
    <row r="326" spans="1:9" ht="56.25" hidden="1" customHeight="1">
      <c r="A326" s="438"/>
      <c r="B326" s="788" t="s">
        <v>545</v>
      </c>
      <c r="C326" s="788"/>
      <c r="D326" s="444"/>
      <c r="E326" s="950"/>
      <c r="F326" s="951"/>
      <c r="G326" s="952"/>
      <c r="H326" s="952"/>
    </row>
    <row r="327" spans="1:9" ht="15.75" hidden="1" customHeight="1">
      <c r="A327" s="438"/>
      <c r="B327" s="781" t="s">
        <v>546</v>
      </c>
      <c r="C327" s="781"/>
      <c r="D327" s="453"/>
      <c r="E327" s="783"/>
      <c r="F327" s="784"/>
      <c r="G327" s="785"/>
      <c r="H327" s="786"/>
      <c r="I327" s="322"/>
    </row>
    <row r="328" spans="1:9" ht="49.5" hidden="1" customHeight="1">
      <c r="A328" s="438"/>
      <c r="B328" s="788" t="s">
        <v>547</v>
      </c>
      <c r="C328" s="788"/>
      <c r="D328" s="444"/>
      <c r="E328" s="950"/>
      <c r="F328" s="951"/>
      <c r="G328" s="952"/>
      <c r="H328" s="952"/>
      <c r="I328" s="322"/>
    </row>
    <row r="329" spans="1:9" ht="22.5" hidden="1" customHeight="1">
      <c r="A329" s="433"/>
      <c r="B329" s="470"/>
      <c r="C329" s="470"/>
      <c r="D329" s="471"/>
      <c r="E329" s="471"/>
      <c r="F329" s="471"/>
      <c r="G329" s="471"/>
      <c r="H329" s="471"/>
      <c r="I329" s="322"/>
    </row>
    <row r="330" spans="1:9" ht="17.25" hidden="1" customHeight="1">
      <c r="A330" s="473" t="s">
        <v>550</v>
      </c>
      <c r="B330" s="953" t="s">
        <v>551</v>
      </c>
      <c r="C330" s="953"/>
      <c r="D330" s="953"/>
      <c r="E330" s="953"/>
      <c r="F330" s="953"/>
      <c r="G330" s="953"/>
      <c r="H330" s="953"/>
      <c r="I330" s="322"/>
    </row>
    <row r="331" spans="1:9" ht="12" hidden="1" customHeight="1">
      <c r="A331" s="322"/>
      <c r="B331" s="389"/>
      <c r="C331" s="389"/>
      <c r="D331" s="389"/>
      <c r="E331" s="389"/>
      <c r="F331" s="389"/>
      <c r="G331" s="389"/>
      <c r="H331" s="322"/>
      <c r="I331" s="322"/>
    </row>
    <row r="332" spans="1:9" ht="75" hidden="1" customHeight="1">
      <c r="A332" s="474"/>
      <c r="B332" s="948" t="s">
        <v>552</v>
      </c>
      <c r="C332" s="948"/>
      <c r="D332" s="948"/>
      <c r="E332" s="948"/>
      <c r="F332" s="948"/>
      <c r="G332" s="948"/>
      <c r="H332" s="948"/>
      <c r="I332" s="322"/>
    </row>
    <row r="333" spans="1:9" ht="185.25" hidden="1" customHeight="1">
      <c r="A333" s="433"/>
      <c r="B333" s="798" t="s">
        <v>553</v>
      </c>
      <c r="C333" s="798"/>
      <c r="D333" s="798"/>
      <c r="E333" s="798"/>
      <c r="F333" s="798"/>
      <c r="G333" s="798"/>
      <c r="H333" s="798"/>
    </row>
    <row r="334" spans="1:9" ht="40.15" hidden="1" customHeight="1">
      <c r="A334" s="433"/>
      <c r="B334" s="948"/>
      <c r="C334" s="948"/>
      <c r="D334" s="948"/>
      <c r="E334" s="948"/>
      <c r="F334" s="948"/>
      <c r="G334" s="948"/>
      <c r="H334" s="948"/>
      <c r="I334" s="322"/>
    </row>
    <row r="335" spans="1:9" ht="9" hidden="1" customHeight="1">
      <c r="A335" s="322"/>
      <c r="B335" s="322"/>
      <c r="C335" s="322"/>
      <c r="D335" s="322"/>
      <c r="E335" s="322"/>
      <c r="F335" s="322"/>
      <c r="G335" s="322"/>
      <c r="H335" s="322"/>
      <c r="I335" s="322"/>
    </row>
    <row r="336" spans="1:9" ht="33.75" hidden="1" customHeight="1">
      <c r="A336" s="433"/>
      <c r="B336" s="948"/>
      <c r="C336" s="948"/>
      <c r="D336" s="948"/>
      <c r="E336" s="948"/>
      <c r="F336" s="948"/>
      <c r="G336" s="948"/>
      <c r="H336" s="948"/>
      <c r="I336" s="322"/>
    </row>
    <row r="337" spans="1:9" hidden="1">
      <c r="B337" s="389"/>
      <c r="C337" s="389"/>
      <c r="D337" s="389"/>
      <c r="E337" s="389"/>
      <c r="F337" s="389"/>
      <c r="G337" s="389"/>
    </row>
    <row r="338" spans="1:9" ht="42" hidden="1" customHeight="1">
      <c r="A338" s="432"/>
      <c r="B338" s="948"/>
      <c r="C338" s="948"/>
      <c r="D338" s="948"/>
      <c r="E338" s="948"/>
      <c r="F338" s="948"/>
      <c r="G338" s="948"/>
      <c r="H338" s="948"/>
      <c r="I338" s="322"/>
    </row>
    <row r="339" spans="1:9" hidden="1">
      <c r="A339" s="322"/>
      <c r="B339" s="322"/>
      <c r="C339" s="322"/>
      <c r="D339" s="322"/>
      <c r="E339" s="322"/>
      <c r="F339" s="322"/>
      <c r="G339" s="322"/>
      <c r="H339" s="322"/>
      <c r="I339" s="322"/>
    </row>
    <row r="340" spans="1:9" ht="19.5" hidden="1" customHeight="1">
      <c r="A340" s="432"/>
      <c r="B340" s="948" t="s">
        <v>554</v>
      </c>
      <c r="C340" s="948"/>
      <c r="D340" s="948"/>
      <c r="E340" s="948"/>
      <c r="F340" s="948"/>
      <c r="G340" s="948"/>
      <c r="H340" s="948"/>
      <c r="I340" s="322"/>
    </row>
    <row r="341" spans="1:9" hidden="1">
      <c r="A341" s="322"/>
      <c r="B341" s="389"/>
      <c r="C341" s="389"/>
      <c r="D341" s="389"/>
      <c r="E341" s="389"/>
      <c r="F341" s="389"/>
      <c r="G341" s="389"/>
      <c r="H341" s="322"/>
      <c r="I341" s="322"/>
    </row>
    <row r="342" spans="1:9" ht="40.15" hidden="1" customHeight="1">
      <c r="A342" s="432" t="s">
        <v>333</v>
      </c>
      <c r="B342" s="798" t="s">
        <v>555</v>
      </c>
      <c r="C342" s="798"/>
      <c r="D342" s="798"/>
      <c r="E342" s="798"/>
      <c r="F342" s="798"/>
      <c r="G342" s="798"/>
      <c r="H342" s="798"/>
      <c r="I342" s="322"/>
    </row>
    <row r="343" spans="1:9" hidden="1">
      <c r="A343" s="322"/>
      <c r="B343" s="389"/>
      <c r="C343" s="389"/>
      <c r="D343" s="389"/>
      <c r="E343" s="389"/>
      <c r="F343" s="389"/>
      <c r="G343" s="389"/>
      <c r="H343" s="322"/>
      <c r="I343" s="322"/>
    </row>
    <row r="344" spans="1:9" ht="90" hidden="1" customHeight="1">
      <c r="A344" s="432" t="s">
        <v>334</v>
      </c>
      <c r="B344" s="798" t="s">
        <v>556</v>
      </c>
      <c r="C344" s="798"/>
      <c r="D344" s="798"/>
      <c r="E344" s="798"/>
      <c r="F344" s="798"/>
      <c r="G344" s="798"/>
      <c r="H344" s="798"/>
    </row>
    <row r="345" spans="1:9" hidden="1">
      <c r="A345" s="322"/>
      <c r="B345" s="322"/>
      <c r="C345" s="322"/>
      <c r="D345" s="322"/>
      <c r="E345" s="322"/>
      <c r="F345" s="322"/>
      <c r="G345" s="322"/>
      <c r="H345" s="322"/>
      <c r="I345" s="322"/>
    </row>
    <row r="346" spans="1:9" ht="48" hidden="1" customHeight="1">
      <c r="A346" s="432" t="s">
        <v>335</v>
      </c>
      <c r="B346" s="948" t="s">
        <v>557</v>
      </c>
      <c r="C346" s="948"/>
      <c r="D346" s="948"/>
      <c r="E346" s="948"/>
      <c r="F346" s="948"/>
      <c r="G346" s="948"/>
      <c r="H346" s="948"/>
      <c r="I346" s="322"/>
    </row>
    <row r="347" spans="1:9" ht="17.25" hidden="1" customHeight="1">
      <c r="A347" s="322"/>
      <c r="B347" s="322"/>
      <c r="C347" s="322"/>
      <c r="D347" s="321"/>
      <c r="E347" s="322"/>
      <c r="F347" s="322"/>
      <c r="G347" s="322"/>
      <c r="H347" s="322"/>
      <c r="I347" s="322"/>
    </row>
    <row r="348" spans="1:9" ht="21" hidden="1" customHeight="1">
      <c r="A348" s="432" t="s">
        <v>336</v>
      </c>
      <c r="B348" s="948" t="s">
        <v>558</v>
      </c>
      <c r="C348" s="948"/>
      <c r="D348" s="948"/>
      <c r="E348" s="948"/>
      <c r="F348" s="948"/>
      <c r="G348" s="948"/>
      <c r="H348" s="948"/>
      <c r="I348" s="322"/>
    </row>
    <row r="349" spans="1:9" ht="29.25" hidden="1" customHeight="1">
      <c r="A349" s="432"/>
      <c r="B349" s="949" t="s">
        <v>559</v>
      </c>
      <c r="C349" s="949"/>
      <c r="D349" s="949"/>
      <c r="E349" s="949"/>
      <c r="F349" s="949"/>
      <c r="G349" s="949"/>
      <c r="H349" s="949"/>
      <c r="I349" s="322"/>
    </row>
    <row r="350" spans="1:9" ht="17.25" hidden="1" customHeight="1">
      <c r="A350" s="432"/>
      <c r="B350" s="475"/>
      <c r="C350" s="475"/>
      <c r="D350" s="475"/>
      <c r="E350" s="475"/>
      <c r="F350" s="475"/>
      <c r="G350" s="475"/>
      <c r="H350" s="475"/>
    </row>
    <row r="351" spans="1:9" ht="72" hidden="1" customHeight="1">
      <c r="A351" s="433">
        <v>4.0999999999999996</v>
      </c>
      <c r="B351" s="750" t="s">
        <v>560</v>
      </c>
      <c r="C351" s="750"/>
      <c r="D351" s="750"/>
      <c r="E351" s="750"/>
      <c r="F351" s="750"/>
      <c r="G351" s="750"/>
      <c r="H351" s="750"/>
    </row>
    <row r="352" spans="1:9" ht="16.5" hidden="1" customHeight="1">
      <c r="A352" s="388" t="s">
        <v>477</v>
      </c>
      <c r="B352" s="947" t="str">
        <f>"For  " &amp;B199</f>
        <v>For  Name of the Bidder</v>
      </c>
      <c r="C352" s="947"/>
      <c r="D352" s="947"/>
      <c r="E352" s="947"/>
      <c r="F352" s="947"/>
      <c r="G352" s="322"/>
      <c r="H352" s="322"/>
      <c r="I352" s="322"/>
    </row>
    <row r="353" spans="1:9" ht="15.75" hidden="1" customHeight="1">
      <c r="A353" s="322"/>
      <c r="B353" s="476" t="s">
        <v>19</v>
      </c>
      <c r="C353" s="944"/>
      <c r="D353" s="945"/>
      <c r="E353" s="945"/>
      <c r="F353" s="945"/>
      <c r="G353" s="945"/>
      <c r="H353" s="946"/>
      <c r="I353" s="322"/>
    </row>
    <row r="354" spans="1:9" ht="15.75" hidden="1" customHeight="1">
      <c r="A354" s="322"/>
      <c r="B354" s="476" t="s">
        <v>28</v>
      </c>
      <c r="C354" s="944"/>
      <c r="D354" s="945"/>
      <c r="E354" s="945"/>
      <c r="F354" s="945"/>
      <c r="G354" s="945"/>
      <c r="H354" s="946"/>
      <c r="I354" s="322"/>
    </row>
    <row r="355" spans="1:9" ht="15.75" hidden="1" customHeight="1">
      <c r="A355" s="322"/>
      <c r="B355" s="476" t="s">
        <v>383</v>
      </c>
      <c r="C355" s="944"/>
      <c r="D355" s="945"/>
      <c r="E355" s="945"/>
      <c r="F355" s="945"/>
      <c r="G355" s="945"/>
      <c r="H355" s="946"/>
      <c r="I355" s="322"/>
    </row>
    <row r="356" spans="1:9" ht="15.75" hidden="1" customHeight="1">
      <c r="A356" s="322"/>
      <c r="B356" s="476" t="s">
        <v>421</v>
      </c>
      <c r="C356" s="944"/>
      <c r="D356" s="945"/>
      <c r="E356" s="945"/>
      <c r="F356" s="945"/>
      <c r="G356" s="945"/>
      <c r="H356" s="946"/>
      <c r="I356" s="322"/>
    </row>
    <row r="357" spans="1:9" ht="15.75" hidden="1" customHeight="1">
      <c r="A357" s="322"/>
      <c r="B357" s="476" t="s">
        <v>384</v>
      </c>
      <c r="C357" s="944"/>
      <c r="D357" s="945"/>
      <c r="E357" s="945"/>
      <c r="F357" s="945"/>
      <c r="G357" s="945"/>
      <c r="H357" s="946"/>
      <c r="I357" s="322"/>
    </row>
    <row r="358" spans="1:9" ht="15.75" hidden="1" customHeight="1">
      <c r="A358" s="322"/>
      <c r="B358" s="476" t="s">
        <v>389</v>
      </c>
      <c r="C358" s="944"/>
      <c r="D358" s="945"/>
      <c r="E358" s="945"/>
      <c r="F358" s="945"/>
      <c r="G358" s="945"/>
      <c r="H358" s="946"/>
      <c r="I358" s="322"/>
    </row>
    <row r="359" spans="1:9" ht="15.75" hidden="1" customHeight="1">
      <c r="A359" s="322"/>
      <c r="B359" s="476" t="s">
        <v>561</v>
      </c>
      <c r="C359" s="944"/>
      <c r="D359" s="945"/>
      <c r="E359" s="945"/>
      <c r="F359" s="945"/>
      <c r="G359" s="945"/>
      <c r="H359" s="946"/>
      <c r="I359" s="322"/>
    </row>
    <row r="360" spans="1:9" ht="15.75" hidden="1" customHeight="1">
      <c r="A360" s="322"/>
      <c r="B360" s="476" t="s">
        <v>562</v>
      </c>
      <c r="C360" s="944"/>
      <c r="D360" s="945"/>
      <c r="E360" s="945"/>
      <c r="F360" s="945"/>
      <c r="G360" s="945"/>
      <c r="H360" s="946"/>
      <c r="I360" s="322"/>
    </row>
    <row r="361" spans="1:9" ht="15.75" hidden="1" customHeight="1">
      <c r="A361" s="322"/>
      <c r="B361" s="476" t="s">
        <v>563</v>
      </c>
      <c r="C361" s="944"/>
      <c r="D361" s="945"/>
      <c r="E361" s="945"/>
      <c r="F361" s="945"/>
      <c r="G361" s="945"/>
      <c r="H361" s="946"/>
      <c r="I361" s="322"/>
    </row>
    <row r="362" spans="1:9" ht="15.75" hidden="1" customHeight="1">
      <c r="A362" s="322"/>
      <c r="B362" s="476" t="s">
        <v>564</v>
      </c>
      <c r="C362" s="944"/>
      <c r="D362" s="945"/>
      <c r="E362" s="945"/>
      <c r="F362" s="945"/>
      <c r="G362" s="945"/>
      <c r="H362" s="946"/>
      <c r="I362" s="322"/>
    </row>
    <row r="363" spans="1:9" hidden="1">
      <c r="A363" s="322"/>
      <c r="B363" s="322"/>
      <c r="C363" s="322"/>
      <c r="D363" s="322"/>
      <c r="E363" s="322"/>
      <c r="F363" s="322"/>
      <c r="G363" s="322"/>
      <c r="H363" s="322"/>
      <c r="I363" s="322"/>
    </row>
    <row r="364" spans="1:9" ht="16.5" hidden="1" customHeight="1">
      <c r="A364" s="388" t="s">
        <v>482</v>
      </c>
      <c r="B364" s="947" t="e">
        <f>"For  " &amp;B260</f>
        <v>#REF!</v>
      </c>
      <c r="C364" s="947"/>
      <c r="D364" s="947"/>
      <c r="E364" s="947"/>
      <c r="F364" s="947"/>
      <c r="G364" s="322"/>
      <c r="H364" s="322"/>
      <c r="I364" s="322"/>
    </row>
    <row r="365" spans="1:9" ht="15.75" hidden="1" customHeight="1">
      <c r="A365" s="322"/>
      <c r="B365" s="476" t="s">
        <v>19</v>
      </c>
      <c r="C365" s="944"/>
      <c r="D365" s="945"/>
      <c r="E365" s="945"/>
      <c r="F365" s="945"/>
      <c r="G365" s="945"/>
      <c r="H365" s="946"/>
      <c r="I365" s="322"/>
    </row>
    <row r="366" spans="1:9" ht="15.75" hidden="1" customHeight="1">
      <c r="A366" s="322"/>
      <c r="B366" s="476" t="s">
        <v>28</v>
      </c>
      <c r="C366" s="944"/>
      <c r="D366" s="945"/>
      <c r="E366" s="945"/>
      <c r="F366" s="945"/>
      <c r="G366" s="945"/>
      <c r="H366" s="946"/>
      <c r="I366" s="322"/>
    </row>
    <row r="367" spans="1:9" ht="15.75" hidden="1" customHeight="1">
      <c r="A367" s="322"/>
      <c r="B367" s="476" t="s">
        <v>383</v>
      </c>
      <c r="C367" s="944"/>
      <c r="D367" s="945"/>
      <c r="E367" s="945"/>
      <c r="F367" s="945"/>
      <c r="G367" s="945"/>
      <c r="H367" s="946"/>
      <c r="I367" s="322"/>
    </row>
    <row r="368" spans="1:9" ht="15.75" hidden="1" customHeight="1">
      <c r="A368" s="322"/>
      <c r="B368" s="476" t="s">
        <v>421</v>
      </c>
      <c r="C368" s="944"/>
      <c r="D368" s="945"/>
      <c r="E368" s="945"/>
      <c r="F368" s="945"/>
      <c r="G368" s="945"/>
      <c r="H368" s="946"/>
      <c r="I368" s="322"/>
    </row>
    <row r="369" spans="1:9" ht="15.75" hidden="1" customHeight="1">
      <c r="A369" s="322"/>
      <c r="B369" s="476" t="s">
        <v>384</v>
      </c>
      <c r="C369" s="944"/>
      <c r="D369" s="945"/>
      <c r="E369" s="945"/>
      <c r="F369" s="945"/>
      <c r="G369" s="945"/>
      <c r="H369" s="946"/>
      <c r="I369" s="322"/>
    </row>
    <row r="370" spans="1:9" ht="15.75" hidden="1" customHeight="1">
      <c r="A370" s="322"/>
      <c r="B370" s="476" t="s">
        <v>389</v>
      </c>
      <c r="C370" s="944"/>
      <c r="D370" s="945"/>
      <c r="E370" s="945"/>
      <c r="F370" s="945"/>
      <c r="G370" s="945"/>
      <c r="H370" s="946"/>
      <c r="I370" s="322"/>
    </row>
    <row r="371" spans="1:9" ht="15.75" hidden="1" customHeight="1">
      <c r="A371" s="322"/>
      <c r="B371" s="476" t="s">
        <v>561</v>
      </c>
      <c r="C371" s="944"/>
      <c r="D371" s="945"/>
      <c r="E371" s="945"/>
      <c r="F371" s="945"/>
      <c r="G371" s="945"/>
      <c r="H371" s="946"/>
      <c r="I371" s="322"/>
    </row>
    <row r="372" spans="1:9" ht="15.75" hidden="1" customHeight="1">
      <c r="A372" s="322"/>
      <c r="B372" s="476" t="s">
        <v>562</v>
      </c>
      <c r="C372" s="944"/>
      <c r="D372" s="945"/>
      <c r="E372" s="945"/>
      <c r="F372" s="945"/>
      <c r="G372" s="945"/>
      <c r="H372" s="946"/>
      <c r="I372" s="322"/>
    </row>
    <row r="373" spans="1:9" ht="15.75" hidden="1" customHeight="1">
      <c r="A373" s="322"/>
      <c r="B373" s="476" t="s">
        <v>563</v>
      </c>
      <c r="C373" s="944"/>
      <c r="D373" s="945"/>
      <c r="E373" s="945"/>
      <c r="F373" s="945"/>
      <c r="G373" s="945"/>
      <c r="H373" s="946"/>
      <c r="I373" s="322"/>
    </row>
    <row r="374" spans="1:9" ht="15.75" hidden="1" customHeight="1">
      <c r="A374" s="322"/>
      <c r="B374" s="476" t="s">
        <v>564</v>
      </c>
      <c r="C374" s="944"/>
      <c r="D374" s="945"/>
      <c r="E374" s="945"/>
      <c r="F374" s="945"/>
      <c r="G374" s="945"/>
      <c r="H374" s="946"/>
      <c r="I374" s="322"/>
    </row>
    <row r="375" spans="1:9" hidden="1">
      <c r="A375" s="322"/>
      <c r="B375" s="477"/>
      <c r="C375" s="478"/>
      <c r="D375" s="478"/>
      <c r="E375" s="478"/>
      <c r="F375" s="478"/>
      <c r="G375" s="478"/>
      <c r="H375" s="478"/>
      <c r="I375" s="322"/>
    </row>
    <row r="376" spans="1:9" ht="16.5" hidden="1" customHeight="1">
      <c r="A376" s="388" t="s">
        <v>542</v>
      </c>
      <c r="B376" s="947" t="e">
        <f>"For  "&amp;B296</f>
        <v>#REF!</v>
      </c>
      <c r="C376" s="947"/>
      <c r="D376" s="947"/>
      <c r="E376" s="947"/>
      <c r="F376" s="947"/>
      <c r="G376" s="322"/>
      <c r="H376" s="322"/>
      <c r="I376" s="322"/>
    </row>
    <row r="377" spans="1:9" ht="15.75" hidden="1" customHeight="1">
      <c r="A377" s="322"/>
      <c r="B377" s="476" t="s">
        <v>19</v>
      </c>
      <c r="C377" s="944"/>
      <c r="D377" s="945"/>
      <c r="E377" s="945"/>
      <c r="F377" s="945"/>
      <c r="G377" s="945"/>
      <c r="H377" s="946"/>
      <c r="I377" s="322"/>
    </row>
    <row r="378" spans="1:9" ht="15.75" hidden="1" customHeight="1">
      <c r="A378" s="322"/>
      <c r="B378" s="476" t="s">
        <v>28</v>
      </c>
      <c r="C378" s="944"/>
      <c r="D378" s="945"/>
      <c r="E378" s="945"/>
      <c r="F378" s="945"/>
      <c r="G378" s="945"/>
      <c r="H378" s="946"/>
      <c r="I378" s="322"/>
    </row>
    <row r="379" spans="1:9" ht="15.75" hidden="1" customHeight="1">
      <c r="A379" s="322"/>
      <c r="B379" s="476" t="s">
        <v>383</v>
      </c>
      <c r="C379" s="944"/>
      <c r="D379" s="945"/>
      <c r="E379" s="945"/>
      <c r="F379" s="945"/>
      <c r="G379" s="945"/>
      <c r="H379" s="946"/>
      <c r="I379" s="322"/>
    </row>
    <row r="380" spans="1:9" ht="15.75" hidden="1" customHeight="1">
      <c r="A380" s="322"/>
      <c r="B380" s="476" t="s">
        <v>421</v>
      </c>
      <c r="C380" s="944"/>
      <c r="D380" s="945"/>
      <c r="E380" s="945"/>
      <c r="F380" s="945"/>
      <c r="G380" s="945"/>
      <c r="H380" s="946"/>
      <c r="I380" s="322"/>
    </row>
    <row r="381" spans="1:9" ht="15.75" hidden="1" customHeight="1">
      <c r="A381" s="322"/>
      <c r="B381" s="476" t="s">
        <v>384</v>
      </c>
      <c r="C381" s="944"/>
      <c r="D381" s="945"/>
      <c r="E381" s="945"/>
      <c r="F381" s="945"/>
      <c r="G381" s="945"/>
      <c r="H381" s="946"/>
      <c r="I381" s="322"/>
    </row>
    <row r="382" spans="1:9" ht="15.75" hidden="1" customHeight="1">
      <c r="A382" s="322"/>
      <c r="B382" s="476" t="s">
        <v>389</v>
      </c>
      <c r="C382" s="944"/>
      <c r="D382" s="945"/>
      <c r="E382" s="945"/>
      <c r="F382" s="945"/>
      <c r="G382" s="945"/>
      <c r="H382" s="946"/>
      <c r="I382" s="322"/>
    </row>
    <row r="383" spans="1:9" ht="15.75" hidden="1" customHeight="1">
      <c r="A383" s="322"/>
      <c r="B383" s="476" t="s">
        <v>561</v>
      </c>
      <c r="C383" s="944"/>
      <c r="D383" s="945"/>
      <c r="E383" s="945"/>
      <c r="F383" s="945"/>
      <c r="G383" s="945"/>
      <c r="H383" s="946"/>
      <c r="I383" s="322"/>
    </row>
    <row r="384" spans="1:9" ht="15.75" hidden="1" customHeight="1">
      <c r="A384" s="322"/>
      <c r="B384" s="476" t="s">
        <v>562</v>
      </c>
      <c r="C384" s="944"/>
      <c r="D384" s="945"/>
      <c r="E384" s="945"/>
      <c r="F384" s="945"/>
      <c r="G384" s="945"/>
      <c r="H384" s="946"/>
      <c r="I384" s="322"/>
    </row>
    <row r="385" spans="1:12" ht="15.75" hidden="1" customHeight="1">
      <c r="A385" s="322"/>
      <c r="B385" s="476" t="s">
        <v>563</v>
      </c>
      <c r="C385" s="944"/>
      <c r="D385" s="945"/>
      <c r="E385" s="945"/>
      <c r="F385" s="945"/>
      <c r="G385" s="945"/>
      <c r="H385" s="946"/>
      <c r="I385" s="322"/>
    </row>
    <row r="386" spans="1:12" ht="15.75" hidden="1" customHeight="1">
      <c r="A386" s="322"/>
      <c r="B386" s="476" t="s">
        <v>564</v>
      </c>
      <c r="C386" s="944"/>
      <c r="D386" s="945"/>
      <c r="E386" s="945"/>
      <c r="F386" s="945"/>
      <c r="G386" s="945"/>
      <c r="H386" s="946"/>
      <c r="I386" s="322"/>
    </row>
    <row r="387" spans="1:12" ht="27.75" customHeight="1">
      <c r="A387" s="585" t="s">
        <v>680</v>
      </c>
      <c r="B387" s="749" t="s">
        <v>565</v>
      </c>
      <c r="C387" s="749"/>
      <c r="D387" s="749"/>
      <c r="E387" s="749"/>
      <c r="F387" s="749"/>
      <c r="G387" s="749"/>
      <c r="H387" s="749"/>
      <c r="I387" s="322"/>
    </row>
    <row r="388" spans="1:12" ht="42" customHeight="1">
      <c r="A388" s="389">
        <v>6.1</v>
      </c>
      <c r="B388" s="750" t="s">
        <v>566</v>
      </c>
      <c r="C388" s="750"/>
      <c r="D388" s="750"/>
      <c r="E388" s="750"/>
      <c r="F388" s="750"/>
      <c r="G388" s="750"/>
      <c r="H388" s="750"/>
    </row>
    <row r="389" spans="1:12" ht="105.75" customHeight="1">
      <c r="A389" s="322"/>
      <c r="B389" s="433" t="s">
        <v>567</v>
      </c>
      <c r="C389" s="750" t="s">
        <v>568</v>
      </c>
      <c r="D389" s="750"/>
      <c r="E389" s="750"/>
      <c r="F389" s="750"/>
      <c r="G389" s="750"/>
      <c r="H389" s="750"/>
      <c r="I389" s="479"/>
    </row>
    <row r="390" spans="1:12" ht="78" customHeight="1">
      <c r="A390" s="322"/>
      <c r="B390" s="433" t="s">
        <v>385</v>
      </c>
      <c r="C390" s="750" t="s">
        <v>569</v>
      </c>
      <c r="D390" s="750"/>
      <c r="E390" s="750"/>
      <c r="F390" s="750"/>
      <c r="G390" s="750"/>
      <c r="H390" s="750"/>
      <c r="I390" s="322"/>
    </row>
    <row r="391" spans="1:12" ht="9" customHeight="1">
      <c r="A391" s="322"/>
      <c r="B391" s="322"/>
      <c r="C391" s="322"/>
      <c r="D391" s="322"/>
      <c r="E391" s="322"/>
      <c r="F391" s="322"/>
      <c r="G391" s="322"/>
      <c r="H391" s="322"/>
      <c r="I391" s="322"/>
    </row>
    <row r="392" spans="1:12" ht="23.25" customHeight="1">
      <c r="A392" s="389">
        <v>6.2</v>
      </c>
      <c r="B392" s="750" t="s">
        <v>150</v>
      </c>
      <c r="C392" s="750"/>
      <c r="D392" s="750"/>
      <c r="E392" s="750"/>
      <c r="F392" s="750"/>
      <c r="G392" s="750"/>
      <c r="H392" s="750"/>
    </row>
    <row r="393" spans="1:12" ht="10.5" customHeight="1">
      <c r="A393" s="322"/>
      <c r="B393" s="322"/>
      <c r="C393" s="322"/>
      <c r="D393" s="322"/>
      <c r="E393" s="322"/>
      <c r="F393" s="322"/>
      <c r="G393" s="322"/>
      <c r="H393" s="322"/>
      <c r="I393" s="322"/>
    </row>
    <row r="394" spans="1:12" ht="24" customHeight="1">
      <c r="A394" s="271"/>
      <c r="B394" s="750" t="s">
        <v>570</v>
      </c>
      <c r="C394" s="750"/>
      <c r="D394" s="750"/>
      <c r="E394" s="750"/>
      <c r="F394" s="750"/>
      <c r="G394" s="750"/>
      <c r="H394" s="750"/>
      <c r="I394" s="322"/>
    </row>
    <row r="395" spans="1:12" ht="32.25" customHeight="1">
      <c r="A395" s="480"/>
      <c r="B395" s="801"/>
      <c r="C395" s="802"/>
      <c r="D395" s="481" t="s">
        <v>571</v>
      </c>
      <c r="E395" s="803"/>
      <c r="F395" s="804"/>
      <c r="G395" s="804"/>
      <c r="H395" s="804"/>
      <c r="I395" s="322"/>
    </row>
    <row r="396" spans="1:12" ht="50.25" customHeight="1">
      <c r="A396" s="482" t="s">
        <v>477</v>
      </c>
      <c r="B396" s="780" t="s">
        <v>572</v>
      </c>
      <c r="C396" s="780"/>
      <c r="D396" s="299" t="s">
        <v>573</v>
      </c>
      <c r="E396" s="322"/>
      <c r="F396" s="322"/>
      <c r="G396" s="322"/>
      <c r="H396" s="322"/>
      <c r="I396" s="322"/>
    </row>
    <row r="397" spans="1:12" ht="21" customHeight="1">
      <c r="A397" s="483"/>
      <c r="B397" s="799" t="s">
        <v>574</v>
      </c>
      <c r="C397" s="800"/>
      <c r="D397" s="484"/>
      <c r="E397" s="322"/>
      <c r="F397" s="322"/>
      <c r="G397" s="322"/>
      <c r="H397" s="322"/>
      <c r="I397" s="305"/>
      <c r="J397" s="485"/>
      <c r="K397" s="486"/>
    </row>
    <row r="398" spans="1:12" ht="23.25" customHeight="1">
      <c r="A398" s="483"/>
      <c r="B398" s="799" t="s">
        <v>575</v>
      </c>
      <c r="C398" s="800"/>
      <c r="D398" s="484"/>
      <c r="E398" s="322"/>
      <c r="F398" s="322"/>
      <c r="G398" s="322"/>
      <c r="H398" s="322"/>
      <c r="J398" s="487"/>
      <c r="K398" s="488"/>
    </row>
    <row r="399" spans="1:12" ht="21.75" customHeight="1">
      <c r="A399" s="483"/>
      <c r="B399" s="799" t="s">
        <v>576</v>
      </c>
      <c r="C399" s="800"/>
      <c r="D399" s="484"/>
      <c r="E399" s="322"/>
      <c r="F399" s="322"/>
      <c r="G399" s="322"/>
      <c r="H399" s="322"/>
      <c r="I399" s="305"/>
      <c r="J399" s="485"/>
      <c r="K399" s="486"/>
      <c r="L399" s="305"/>
    </row>
    <row r="400" spans="1:12" ht="20.25" customHeight="1">
      <c r="A400" s="483"/>
      <c r="B400" s="799" t="s">
        <v>577</v>
      </c>
      <c r="C400" s="800"/>
      <c r="D400" s="484"/>
      <c r="E400" s="322"/>
      <c r="F400" s="322"/>
      <c r="G400" s="322"/>
      <c r="H400" s="322"/>
      <c r="I400" s="305"/>
      <c r="J400" s="485"/>
      <c r="K400" s="486"/>
      <c r="L400" s="305"/>
    </row>
    <row r="401" spans="1:12" ht="21.75" customHeight="1">
      <c r="A401" s="483"/>
      <c r="B401" s="762" t="s">
        <v>578</v>
      </c>
      <c r="C401" s="764"/>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1" t="str">
        <f>'Attach 3(JV)'!A1</f>
        <v>Specification No. :WR2/NT/W-CIVIL/DOM/G01/26/02101</v>
      </c>
      <c r="B1" s="881"/>
      <c r="C1" s="881"/>
      <c r="D1" s="881"/>
      <c r="E1" s="264" t="str">
        <f>"Attachment-3(QR) " &amp; 'Attach 3(JV)'!AT1</f>
        <v xml:space="preserve">Attachment-3(QR) </v>
      </c>
    </row>
    <row r="2" spans="1:9" ht="5.25" customHeight="1"/>
    <row r="3" spans="1:9" ht="93.75" customHeight="1">
      <c r="A3" s="1000" t="str">
        <f>'Attach 3(JV)'!A3</f>
        <v xml:space="preserve">
Construction of 12 nos. B3 Type Residential Quarters at 400/220 kV Dehgam Substation.
</v>
      </c>
      <c r="B3" s="1001"/>
      <c r="C3" s="1001"/>
      <c r="D3" s="1001"/>
      <c r="E3" s="1001"/>
      <c r="F3" s="26"/>
      <c r="G3" s="27"/>
      <c r="H3" s="26"/>
    </row>
    <row r="4" spans="1:9" ht="20.100000000000001" customHeight="1">
      <c r="A4" s="28"/>
      <c r="H4" s="30"/>
      <c r="I4" s="11"/>
    </row>
    <row r="5" spans="1:9" ht="20.100000000000001" customHeight="1">
      <c r="A5" s="849" t="s">
        <v>327</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5" t="str">
        <f>'Attach 3(JV)'!A8</f>
        <v/>
      </c>
      <c r="B8" s="855"/>
      <c r="C8" s="855"/>
      <c r="D8" s="855"/>
      <c r="E8" s="107" t="str">
        <f>'Attach 3(JV)'!E8</f>
        <v>Contract Services</v>
      </c>
      <c r="H8" s="30"/>
      <c r="I8" s="11"/>
    </row>
    <row r="9" spans="1:9" ht="20.100000000000001" customHeight="1">
      <c r="A9" s="13" t="s">
        <v>323</v>
      </c>
      <c r="B9" s="852">
        <f>'Attach 3(JV)'!B9</f>
        <v>0</v>
      </c>
      <c r="C9" s="852"/>
      <c r="D9" s="852"/>
      <c r="E9" s="107" t="str">
        <f>'Attach 3(JV)'!E9</f>
        <v>Power Grid Corporation of India Ltd.,</v>
      </c>
      <c r="H9" s="30"/>
      <c r="I9" s="11"/>
    </row>
    <row r="10" spans="1:9" ht="20.100000000000001" customHeight="1">
      <c r="A10" s="13" t="s">
        <v>325</v>
      </c>
      <c r="B10" s="1003">
        <f>'Attach 3(JV)'!B10</f>
        <v>0</v>
      </c>
      <c r="C10" s="1003"/>
      <c r="D10" s="1003"/>
      <c r="E10" s="107" t="str">
        <f>'Attach 3(JV)'!E10</f>
        <v>Western Region Transmission System-II</v>
      </c>
      <c r="H10" s="30"/>
      <c r="I10" s="11"/>
    </row>
    <row r="11" spans="1:9" ht="20.100000000000001" customHeight="1">
      <c r="B11" s="1003">
        <f>'Attach 3(JV)'!B11</f>
        <v>0</v>
      </c>
      <c r="C11" s="1003"/>
      <c r="D11" s="1003"/>
      <c r="E11" s="107" t="str">
        <f>'Attach 3(JV)'!E11</f>
        <v>RHQ, Plot No 54 Vadodara-390008</v>
      </c>
    </row>
    <row r="12" spans="1:9" ht="20.100000000000001" customHeight="1">
      <c r="A12" s="32"/>
      <c r="B12" s="1003">
        <f>'Attach 3(JV)'!B12</f>
        <v>0</v>
      </c>
      <c r="C12" s="1003"/>
      <c r="D12" s="1003"/>
      <c r="E12" s="15"/>
    </row>
    <row r="13" spans="1:9" ht="20.100000000000001" customHeight="1">
      <c r="A13" s="29" t="s">
        <v>318</v>
      </c>
    </row>
    <row r="14" spans="1:9" ht="20.100000000000001" customHeight="1">
      <c r="A14" s="32"/>
    </row>
    <row r="15" spans="1:9" ht="27.75" customHeight="1">
      <c r="A15" s="1002" t="s">
        <v>328</v>
      </c>
      <c r="B15" s="1002"/>
      <c r="C15" s="1002"/>
      <c r="D15" s="1002"/>
      <c r="E15" s="100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77"/>
  <sheetViews>
    <sheetView showGridLines="0" showZeros="0" view="pageBreakPreview" zoomScale="106" zoomScaleNormal="100" zoomScaleSheetLayoutView="106" workbookViewId="0">
      <selection activeCell="A73" sqref="A73:XFD91"/>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:WR2/NT/W-CIVIL/DOM/G01/26/02101</v>
      </c>
      <c r="B1" s="323"/>
      <c r="C1" s="323"/>
      <c r="D1" s="323"/>
      <c r="E1" s="323"/>
      <c r="F1" s="323"/>
      <c r="G1" s="323"/>
      <c r="H1" s="272"/>
    </row>
    <row r="2" spans="1:8" ht="15.75" customHeight="1"/>
    <row r="3" spans="1:8" ht="28.5" customHeight="1">
      <c r="A3" s="731" t="str">
        <f>'Attach 3(JV)'!A3:E3</f>
        <v xml:space="preserve">
Construction of 12 nos. B3 Type Residential Quarters at 400/220 kV Dehgam Substation.
</v>
      </c>
      <c r="B3" s="731"/>
      <c r="C3" s="731"/>
      <c r="D3" s="731"/>
      <c r="E3" s="731"/>
      <c r="F3" s="731"/>
      <c r="G3" s="731"/>
      <c r="H3" s="731"/>
    </row>
    <row r="5" spans="1:8" ht="21.75" customHeight="1">
      <c r="A5" s="732" t="s">
        <v>327</v>
      </c>
      <c r="B5" s="732"/>
      <c r="C5" s="732"/>
      <c r="D5" s="732"/>
      <c r="E5" s="732"/>
      <c r="F5" s="732"/>
      <c r="G5" s="732"/>
      <c r="H5" s="732"/>
    </row>
    <row r="7" spans="1:8" ht="16.5">
      <c r="A7" s="279" t="str">
        <f>'Attach 3(JV)'!A7</f>
        <v>Bidder’s Name and Address  :</v>
      </c>
      <c r="F7" s="281"/>
      <c r="H7" s="303" t="str">
        <f>'[12]Attach 3(JV)'!E7</f>
        <v>To:</v>
      </c>
    </row>
    <row r="8" spans="1:8" ht="32.25" customHeight="1">
      <c r="A8" s="733" t="str">
        <f>IF('[13]Names of Bidder'!D6= "JV (Joint Venture)", "JV of " &amp; I8, "")</f>
        <v/>
      </c>
      <c r="B8" s="733"/>
      <c r="C8" s="733"/>
      <c r="D8" s="733"/>
      <c r="F8" s="390"/>
      <c r="H8" s="305" t="str">
        <f>'[12]Attach 3(JV)'!E8</f>
        <v>Contract Services</v>
      </c>
    </row>
    <row r="9" spans="1:8" ht="18" customHeight="1">
      <c r="A9" s="279" t="s">
        <v>468</v>
      </c>
      <c r="B9" s="734">
        <f>'Attach 3(JV)'!B9:D9</f>
        <v>0</v>
      </c>
      <c r="C9" s="734"/>
      <c r="F9" s="390"/>
      <c r="H9" s="12" t="s">
        <v>326</v>
      </c>
    </row>
    <row r="10" spans="1:8" ht="18" customHeight="1">
      <c r="A10" s="279" t="s">
        <v>469</v>
      </c>
      <c r="B10" s="734">
        <f>'Attach 3(JV)'!B10:D10</f>
        <v>0</v>
      </c>
      <c r="C10" s="734"/>
      <c r="F10" s="390"/>
      <c r="H10" s="12" t="s">
        <v>797</v>
      </c>
    </row>
    <row r="11" spans="1:8" ht="17.25" customHeight="1">
      <c r="B11" s="734">
        <f>'Attach 3(JV)'!B11:D11</f>
        <v>0</v>
      </c>
      <c r="C11" s="734"/>
      <c r="F11" s="390"/>
      <c r="H11" s="12" t="s">
        <v>798</v>
      </c>
    </row>
    <row r="12" spans="1:8" ht="18" customHeight="1">
      <c r="B12" s="734">
        <f>'Attach 3(JV)'!B12:D12</f>
        <v>0</v>
      </c>
      <c r="C12" s="734"/>
      <c r="H12" s="12"/>
    </row>
    <row r="13" spans="1:8">
      <c r="H13" s="25"/>
    </row>
    <row r="14" spans="1:8">
      <c r="A14" s="274" t="s">
        <v>318</v>
      </c>
    </row>
    <row r="16" spans="1:8" ht="96.75" customHeight="1">
      <c r="A16" s="749" t="s">
        <v>470</v>
      </c>
      <c r="B16" s="749"/>
      <c r="C16" s="749"/>
      <c r="D16" s="749"/>
      <c r="E16" s="749"/>
      <c r="F16" s="749"/>
      <c r="G16" s="749"/>
      <c r="H16" s="749"/>
    </row>
    <row r="17" spans="1:8" ht="9.75" customHeight="1"/>
    <row r="18" spans="1:8" ht="17.25" customHeight="1">
      <c r="A18" s="391" t="s">
        <v>471</v>
      </c>
      <c r="B18" s="749" t="s">
        <v>472</v>
      </c>
      <c r="C18" s="749"/>
      <c r="D18" s="749"/>
      <c r="E18" s="749"/>
      <c r="F18" s="749"/>
    </row>
    <row r="19" spans="1:8" ht="17.25" hidden="1" customHeight="1">
      <c r="A19" s="391" t="s">
        <v>471</v>
      </c>
      <c r="B19" s="749" t="s">
        <v>473</v>
      </c>
      <c r="C19" s="749"/>
      <c r="D19" s="749"/>
      <c r="E19" s="749"/>
      <c r="F19" s="749"/>
      <c r="G19" s="749"/>
      <c r="H19" s="749"/>
    </row>
    <row r="20" spans="1:8" hidden="1">
      <c r="A20" s="393" t="s">
        <v>19</v>
      </c>
      <c r="B20" s="748" t="e">
        <f>'[12]Name of Bidder'!C13</f>
        <v>#REF!</v>
      </c>
      <c r="C20" s="748"/>
      <c r="D20" s="748"/>
      <c r="E20" s="748"/>
      <c r="F20" s="748"/>
      <c r="G20" s="748"/>
      <c r="H20" s="748"/>
    </row>
    <row r="21" spans="1:8" hidden="1">
      <c r="A21" s="393" t="s">
        <v>28</v>
      </c>
      <c r="B21" s="748" t="e">
        <f>'[12]Name of Bidder'!C18</f>
        <v>#REF!</v>
      </c>
      <c r="C21" s="748"/>
      <c r="D21" s="748"/>
      <c r="E21" s="748"/>
      <c r="F21" s="748"/>
      <c r="G21" s="748"/>
      <c r="H21" s="748"/>
    </row>
    <row r="22" spans="1:8" ht="17.25" hidden="1" customHeight="1">
      <c r="A22" s="393" t="s">
        <v>383</v>
      </c>
      <c r="B22" s="748" t="e">
        <f>'[12]Name of Bidder'!C23</f>
        <v>#REF!</v>
      </c>
      <c r="C22" s="748"/>
      <c r="D22" s="748"/>
      <c r="E22" s="748"/>
      <c r="F22" s="748"/>
      <c r="G22" s="748"/>
      <c r="H22" s="748"/>
    </row>
    <row r="23" spans="1:8" ht="15.75" hidden="1" customHeight="1">
      <c r="B23" s="590" t="s">
        <v>474</v>
      </c>
    </row>
    <row r="24" spans="1:8" ht="15.75" customHeight="1">
      <c r="A24" s="591"/>
    </row>
    <row r="25" spans="1:8" ht="25.5" hidden="1" customHeight="1">
      <c r="A25" s="749" t="s">
        <v>475</v>
      </c>
      <c r="B25" s="749"/>
      <c r="C25" s="749"/>
      <c r="D25" s="749"/>
      <c r="E25" s="749"/>
      <c r="F25" s="749"/>
      <c r="G25" s="749"/>
      <c r="H25" s="749"/>
    </row>
    <row r="26" spans="1:8" ht="8.25" customHeight="1">
      <c r="A26" s="600"/>
      <c r="B26" s="600"/>
      <c r="C26" s="600"/>
      <c r="D26" s="600"/>
      <c r="E26" s="600"/>
      <c r="F26" s="600"/>
      <c r="G26" s="600"/>
      <c r="H26" s="600"/>
    </row>
    <row r="27" spans="1:8" ht="43.5" customHeight="1">
      <c r="A27" s="750" t="s">
        <v>476</v>
      </c>
      <c r="B27" s="750"/>
      <c r="C27" s="750"/>
      <c r="D27" s="750"/>
      <c r="E27" s="750"/>
      <c r="F27" s="750"/>
      <c r="G27" s="750"/>
      <c r="H27" s="750"/>
    </row>
    <row r="28" spans="1:8" ht="26.25" customHeight="1">
      <c r="A28" s="396" t="s">
        <v>477</v>
      </c>
      <c r="B28" s="750" t="s">
        <v>478</v>
      </c>
      <c r="C28" s="750"/>
      <c r="D28" s="750"/>
      <c r="E28" s="750"/>
      <c r="F28" s="750"/>
      <c r="G28" s="750"/>
      <c r="H28" s="750"/>
    </row>
    <row r="29" spans="1:8" ht="26.25" customHeight="1">
      <c r="A29" s="397" t="s">
        <v>377</v>
      </c>
      <c r="B29" s="735" t="s">
        <v>479</v>
      </c>
      <c r="C29" s="735"/>
      <c r="D29" s="735"/>
      <c r="E29" s="735"/>
      <c r="F29" s="735"/>
      <c r="G29" s="735"/>
      <c r="H29" s="735"/>
    </row>
    <row r="30" spans="1:8" ht="26.25" customHeight="1">
      <c r="A30" s="397" t="s">
        <v>378</v>
      </c>
      <c r="B30" s="735" t="s">
        <v>480</v>
      </c>
      <c r="C30" s="735"/>
      <c r="D30" s="735"/>
      <c r="E30" s="735"/>
      <c r="F30" s="735"/>
      <c r="G30" s="735"/>
      <c r="H30" s="735"/>
    </row>
    <row r="31" spans="1:8" ht="41.25" customHeight="1">
      <c r="A31" s="397" t="s">
        <v>379</v>
      </c>
      <c r="B31" s="735" t="s">
        <v>481</v>
      </c>
      <c r="C31" s="735"/>
      <c r="D31" s="735"/>
      <c r="E31" s="735"/>
      <c r="F31" s="735"/>
      <c r="G31" s="735"/>
      <c r="H31" s="735"/>
    </row>
    <row r="32" spans="1:8" ht="9.75" customHeight="1">
      <c r="A32" s="397"/>
      <c r="B32" s="322"/>
      <c r="C32" s="322"/>
      <c r="D32" s="322"/>
      <c r="E32" s="322"/>
      <c r="F32" s="322"/>
      <c r="G32" s="322"/>
      <c r="H32" s="322"/>
    </row>
    <row r="33" spans="1:8" ht="25.5" customHeight="1">
      <c r="A33" s="396" t="s">
        <v>482</v>
      </c>
      <c r="B33" s="765" t="s">
        <v>483</v>
      </c>
      <c r="C33" s="765"/>
      <c r="D33" s="765"/>
      <c r="E33" s="765"/>
      <c r="F33" s="765"/>
      <c r="G33" s="765"/>
      <c r="H33" s="765"/>
    </row>
    <row r="34" spans="1:8" ht="24.75" customHeight="1">
      <c r="A34" s="397" t="s">
        <v>377</v>
      </c>
      <c r="B34" s="750" t="s">
        <v>484</v>
      </c>
      <c r="C34" s="750"/>
      <c r="D34" s="750"/>
      <c r="E34" s="750"/>
      <c r="F34" s="750"/>
      <c r="G34" s="750"/>
      <c r="H34" s="750"/>
    </row>
    <row r="35" spans="1:8" ht="24.75" hidden="1" customHeight="1">
      <c r="A35" s="397" t="s">
        <v>378</v>
      </c>
      <c r="B35" s="750" t="s">
        <v>485</v>
      </c>
      <c r="C35" s="750"/>
      <c r="D35" s="750"/>
      <c r="E35" s="750"/>
      <c r="F35" s="750"/>
      <c r="G35" s="750"/>
      <c r="H35" s="750"/>
    </row>
    <row r="36" spans="1:8" ht="12" customHeight="1">
      <c r="A36" s="322"/>
      <c r="B36" s="322"/>
      <c r="C36" s="322"/>
      <c r="D36" s="322"/>
      <c r="E36" s="322"/>
      <c r="F36" s="322"/>
      <c r="G36" s="322"/>
      <c r="H36" s="322"/>
    </row>
    <row r="37" spans="1:8" s="400" customFormat="1" ht="24.75" customHeight="1">
      <c r="A37" s="398" t="s">
        <v>486</v>
      </c>
      <c r="B37" s="766" t="s">
        <v>487</v>
      </c>
      <c r="C37" s="766"/>
      <c r="D37" s="766"/>
      <c r="E37" s="766"/>
      <c r="F37" s="766"/>
      <c r="G37" s="766"/>
      <c r="H37" s="766"/>
    </row>
    <row r="38" spans="1:8" ht="24" customHeight="1">
      <c r="A38" s="322"/>
      <c r="B38" s="765" t="s">
        <v>488</v>
      </c>
      <c r="C38" s="765"/>
      <c r="D38" s="765"/>
      <c r="E38" s="765"/>
      <c r="F38" s="765"/>
      <c r="G38" s="765"/>
      <c r="H38" s="765"/>
    </row>
    <row r="39" spans="1:8" ht="54" customHeight="1">
      <c r="A39" s="322"/>
      <c r="B39" s="750" t="s">
        <v>489</v>
      </c>
      <c r="C39" s="750"/>
      <c r="D39" s="750"/>
      <c r="E39" s="750"/>
      <c r="F39" s="750"/>
      <c r="G39" s="750"/>
      <c r="H39" s="750"/>
    </row>
    <row r="40" spans="1:8" ht="15.75" customHeight="1">
      <c r="A40" s="752" t="s">
        <v>490</v>
      </c>
      <c r="B40" s="755" t="s">
        <v>491</v>
      </c>
      <c r="C40" s="756"/>
      <c r="D40" s="761" t="s">
        <v>492</v>
      </c>
      <c r="E40" s="761"/>
      <c r="F40" s="761"/>
      <c r="G40" s="322"/>
      <c r="H40" s="322"/>
    </row>
    <row r="41" spans="1:8" ht="19.5" customHeight="1">
      <c r="A41" s="753"/>
      <c r="B41" s="757"/>
      <c r="C41" s="758"/>
      <c r="D41" s="761"/>
      <c r="E41" s="761"/>
      <c r="F41" s="761"/>
      <c r="G41" s="322"/>
      <c r="H41" s="322"/>
    </row>
    <row r="42" spans="1:8" ht="20.25" customHeight="1">
      <c r="A42" s="754"/>
      <c r="B42" s="759"/>
      <c r="C42" s="760"/>
      <c r="D42" s="761"/>
      <c r="E42" s="761"/>
      <c r="F42" s="761"/>
      <c r="G42" s="322"/>
      <c r="H42" s="322"/>
    </row>
    <row r="43" spans="1:8" ht="30.75" customHeight="1">
      <c r="A43" s="403">
        <v>1</v>
      </c>
      <c r="B43" s="751" t="s">
        <v>493</v>
      </c>
      <c r="C43" s="751"/>
      <c r="D43" s="762">
        <f>'Names of Bidder'!D10:G10</f>
        <v>0</v>
      </c>
      <c r="E43" s="763"/>
      <c r="F43" s="764"/>
      <c r="G43" s="322"/>
      <c r="H43" s="322"/>
    </row>
    <row r="44" spans="1:8" ht="15.75" customHeight="1">
      <c r="A44" s="736">
        <v>2</v>
      </c>
      <c r="B44" s="739" t="s">
        <v>494</v>
      </c>
      <c r="C44" s="740"/>
      <c r="D44" s="745"/>
      <c r="E44" s="746"/>
      <c r="F44" s="747"/>
      <c r="G44" s="322"/>
      <c r="H44" s="322"/>
    </row>
    <row r="45" spans="1:8" ht="15.75" customHeight="1">
      <c r="A45" s="737"/>
      <c r="B45" s="741"/>
      <c r="C45" s="742"/>
      <c r="D45" s="745"/>
      <c r="E45" s="746"/>
      <c r="F45" s="747"/>
      <c r="G45" s="322"/>
      <c r="H45" s="322"/>
    </row>
    <row r="46" spans="1:8" ht="15.75" customHeight="1">
      <c r="A46" s="738"/>
      <c r="B46" s="743"/>
      <c r="C46" s="744"/>
      <c r="D46" s="745"/>
      <c r="E46" s="746"/>
      <c r="F46" s="747"/>
      <c r="G46" s="322"/>
      <c r="H46" s="322"/>
    </row>
    <row r="47" spans="1:8" ht="18.75" customHeight="1">
      <c r="A47" s="403">
        <v>3</v>
      </c>
      <c r="B47" s="751" t="s">
        <v>495</v>
      </c>
      <c r="C47" s="751"/>
      <c r="D47" s="745"/>
      <c r="E47" s="746"/>
      <c r="F47" s="747"/>
      <c r="G47" s="322"/>
      <c r="H47" s="322"/>
    </row>
    <row r="48" spans="1:8" ht="20.25" customHeight="1">
      <c r="A48" s="403">
        <v>4</v>
      </c>
      <c r="B48" s="751" t="s">
        <v>496</v>
      </c>
      <c r="C48" s="751"/>
      <c r="D48" s="745"/>
      <c r="E48" s="746"/>
      <c r="F48" s="747"/>
      <c r="G48" s="322"/>
      <c r="H48" s="322"/>
    </row>
    <row r="49" spans="1:8" ht="19.5" customHeight="1">
      <c r="A49" s="404">
        <v>5</v>
      </c>
      <c r="B49" s="751" t="s">
        <v>497</v>
      </c>
      <c r="C49" s="751"/>
      <c r="D49" s="745"/>
      <c r="E49" s="746"/>
      <c r="F49" s="747"/>
      <c r="G49" s="322"/>
      <c r="H49" s="322"/>
    </row>
    <row r="50" spans="1:8" ht="51.75" customHeight="1">
      <c r="A50" s="403">
        <v>6</v>
      </c>
      <c r="B50" s="751" t="s">
        <v>498</v>
      </c>
      <c r="C50" s="751"/>
      <c r="D50" s="745"/>
      <c r="E50" s="746"/>
      <c r="F50" s="747"/>
      <c r="G50" s="322"/>
      <c r="H50" s="322"/>
    </row>
    <row r="51" spans="1:8" ht="49.5" customHeight="1">
      <c r="A51" s="403">
        <v>7</v>
      </c>
      <c r="B51" s="751" t="s">
        <v>499</v>
      </c>
      <c r="C51" s="751"/>
      <c r="D51" s="745"/>
      <c r="E51" s="746"/>
      <c r="F51" s="747"/>
      <c r="G51" s="322"/>
      <c r="H51" s="322"/>
    </row>
    <row r="52" spans="1:8" ht="18" customHeight="1">
      <c r="A52" s="403">
        <v>8</v>
      </c>
      <c r="B52" s="751" t="s">
        <v>500</v>
      </c>
      <c r="C52" s="751"/>
      <c r="D52" s="745"/>
      <c r="E52" s="746"/>
      <c r="F52" s="747"/>
      <c r="G52" s="322"/>
      <c r="H52" s="322"/>
    </row>
    <row r="53" spans="1:8" ht="18" customHeight="1">
      <c r="A53" s="405"/>
      <c r="B53" s="406" t="s">
        <v>501</v>
      </c>
      <c r="C53" s="407"/>
      <c r="D53" s="745"/>
      <c r="E53" s="746"/>
      <c r="F53" s="747"/>
      <c r="G53" s="322"/>
      <c r="H53" s="322"/>
    </row>
    <row r="54" spans="1:8" ht="18" customHeight="1">
      <c r="A54" s="405"/>
      <c r="B54" s="406" t="s">
        <v>502</v>
      </c>
      <c r="C54" s="407"/>
      <c r="D54" s="745"/>
      <c r="E54" s="746"/>
      <c r="F54" s="747"/>
      <c r="G54" s="322"/>
      <c r="H54" s="322"/>
    </row>
    <row r="55" spans="1:8" ht="18" customHeight="1">
      <c r="A55" s="408"/>
      <c r="B55" s="406" t="s">
        <v>503</v>
      </c>
      <c r="C55" s="409"/>
      <c r="D55" s="745"/>
      <c r="E55" s="746"/>
      <c r="F55" s="747"/>
      <c r="G55" s="322"/>
      <c r="H55" s="322"/>
    </row>
    <row r="56" spans="1:8" ht="13.5" customHeight="1">
      <c r="A56" s="322"/>
      <c r="B56" s="322"/>
      <c r="C56" s="322"/>
      <c r="D56" s="322"/>
      <c r="E56" s="322"/>
      <c r="F56" s="322"/>
      <c r="G56" s="322"/>
      <c r="H56" s="322"/>
    </row>
    <row r="57" spans="1:8" s="593" customFormat="1" ht="47.25" customHeight="1">
      <c r="A57" s="403">
        <v>9</v>
      </c>
      <c r="B57" s="767" t="s">
        <v>504</v>
      </c>
      <c r="C57" s="768"/>
      <c r="D57" s="768"/>
      <c r="E57" s="768"/>
      <c r="F57" s="769"/>
      <c r="G57" s="598"/>
      <c r="H57" s="411"/>
    </row>
    <row r="58" spans="1:8" s="593" customFormat="1" ht="42" customHeight="1">
      <c r="A58" s="403">
        <v>10</v>
      </c>
      <c r="B58" s="767" t="s">
        <v>505</v>
      </c>
      <c r="C58" s="768"/>
      <c r="D58" s="768"/>
      <c r="E58" s="768"/>
      <c r="F58" s="769"/>
      <c r="G58" s="598"/>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49">
        <v>2</v>
      </c>
      <c r="B61" s="770" t="s">
        <v>707</v>
      </c>
      <c r="C61" s="770"/>
      <c r="D61" s="770"/>
      <c r="E61" s="770"/>
      <c r="F61" s="770"/>
      <c r="G61" s="770"/>
      <c r="H61" s="770"/>
    </row>
    <row r="62" spans="1:8" s="593" customFormat="1" ht="16.5">
      <c r="A62" s="650"/>
      <c r="B62" s="650"/>
      <c r="C62" s="650"/>
      <c r="D62" s="650"/>
      <c r="E62" s="650"/>
      <c r="F62" s="650"/>
      <c r="G62" s="650"/>
      <c r="H62" s="650"/>
    </row>
    <row r="63" spans="1:8" s="593" customFormat="1" ht="24.75" customHeight="1">
      <c r="A63" s="651" t="s">
        <v>507</v>
      </c>
      <c r="B63" s="771" t="s">
        <v>508</v>
      </c>
      <c r="C63" s="771"/>
      <c r="D63" s="771"/>
      <c r="E63" s="771"/>
      <c r="F63" s="771"/>
      <c r="G63" s="771"/>
      <c r="H63" s="771"/>
    </row>
    <row r="64" spans="1:8" s="593" customFormat="1" ht="10.5" customHeight="1">
      <c r="A64" s="650"/>
      <c r="B64" s="650"/>
      <c r="C64" s="650"/>
      <c r="D64" s="650"/>
      <c r="E64" s="650"/>
      <c r="F64" s="650"/>
      <c r="G64" s="650"/>
      <c r="H64" s="650"/>
    </row>
    <row r="65" spans="1:8" s="593" customFormat="1" ht="290.45" customHeight="1">
      <c r="A65" s="669" t="s">
        <v>509</v>
      </c>
      <c r="B65" s="772" t="s">
        <v>923</v>
      </c>
      <c r="C65" s="772"/>
      <c r="D65" s="772"/>
      <c r="E65" s="772"/>
      <c r="F65" s="772"/>
      <c r="G65" s="772"/>
      <c r="H65" s="772"/>
    </row>
    <row r="66" spans="1:8" s="593" customFormat="1" ht="48.75" customHeight="1">
      <c r="A66" s="592"/>
      <c r="B66" s="772" t="s">
        <v>924</v>
      </c>
      <c r="C66" s="772"/>
      <c r="D66" s="772"/>
      <c r="E66" s="772"/>
      <c r="F66" s="772"/>
      <c r="G66" s="772"/>
      <c r="H66" s="772"/>
    </row>
    <row r="67" spans="1:8" s="593" customFormat="1" ht="15.75" customHeight="1">
      <c r="A67" s="595"/>
      <c r="B67" s="592"/>
      <c r="C67" s="592"/>
      <c r="D67" s="592"/>
      <c r="E67" s="592"/>
      <c r="F67" s="592"/>
      <c r="G67" s="592"/>
      <c r="H67" s="592"/>
    </row>
    <row r="68" spans="1:8" ht="16.5" customHeight="1">
      <c r="A68" s="652" t="s">
        <v>692</v>
      </c>
      <c r="B68" s="773" t="s">
        <v>686</v>
      </c>
      <c r="C68" s="773"/>
      <c r="D68" s="773"/>
      <c r="E68" s="773"/>
      <c r="F68" s="773"/>
      <c r="G68" s="773"/>
      <c r="H68" s="773"/>
    </row>
    <row r="69" spans="1:8" ht="9" customHeight="1">
      <c r="A69" s="653"/>
      <c r="B69" s="654"/>
      <c r="C69" s="654"/>
      <c r="D69" s="654"/>
      <c r="E69" s="654"/>
      <c r="F69" s="654"/>
      <c r="G69" s="654"/>
      <c r="H69" s="653"/>
    </row>
    <row r="70" spans="1:8" ht="20.100000000000001" customHeight="1">
      <c r="A70" s="655"/>
      <c r="B70" s="778" t="s">
        <v>710</v>
      </c>
      <c r="C70" s="778"/>
      <c r="D70" s="778"/>
      <c r="E70" s="778"/>
      <c r="F70" s="778"/>
      <c r="G70" s="778"/>
      <c r="H70" s="778"/>
    </row>
    <row r="71" spans="1:8" ht="323.25" customHeight="1">
      <c r="A71" s="656"/>
      <c r="B71" s="779" t="s">
        <v>925</v>
      </c>
      <c r="C71" s="779"/>
      <c r="D71" s="779"/>
      <c r="E71" s="779"/>
      <c r="F71" s="779"/>
      <c r="G71" s="779"/>
      <c r="H71" s="779"/>
    </row>
    <row r="72" spans="1:8" ht="14.25" customHeight="1">
      <c r="A72" s="322"/>
      <c r="B72" s="597"/>
      <c r="C72" s="597"/>
      <c r="D72" s="597"/>
      <c r="E72" s="597"/>
      <c r="F72" s="597"/>
      <c r="G72" s="597"/>
      <c r="H72" s="597"/>
    </row>
    <row r="73" spans="1:8" ht="16.5" customHeight="1">
      <c r="A73" s="322"/>
      <c r="B73" s="322"/>
      <c r="C73" s="322"/>
      <c r="D73" s="322"/>
      <c r="E73" s="322"/>
      <c r="F73" s="322"/>
      <c r="G73" s="322"/>
      <c r="H73" s="322"/>
    </row>
    <row r="74" spans="1:8">
      <c r="A74" s="322"/>
      <c r="B74" s="322"/>
      <c r="C74" s="322"/>
      <c r="D74" s="322"/>
      <c r="E74" s="322"/>
      <c r="F74" s="322"/>
      <c r="G74" s="322"/>
      <c r="H74" s="322"/>
    </row>
    <row r="76" spans="1:8" ht="16.5">
      <c r="B76" s="303" t="s">
        <v>7</v>
      </c>
      <c r="C76" s="489" t="str">
        <f>'Attach 3(JV)'!B24</f>
        <v>--</v>
      </c>
      <c r="F76" s="302" t="s">
        <v>5</v>
      </c>
      <c r="G76" s="303" t="str">
        <f>'Attach 3(JV)'!E24</f>
        <v/>
      </c>
      <c r="H76" s="303"/>
    </row>
    <row r="77" spans="1:8" ht="16.5">
      <c r="B77" s="303" t="s">
        <v>8</v>
      </c>
      <c r="C77" s="489" t="str">
        <f>'Attach 3(JV)'!B25</f>
        <v/>
      </c>
      <c r="F77" s="302" t="s">
        <v>6</v>
      </c>
      <c r="G77" s="303" t="str">
        <f>'Attach 3(JV)'!E25</f>
        <v/>
      </c>
      <c r="H77" s="303"/>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59">
    <mergeCell ref="B70:H70"/>
    <mergeCell ref="B71:H71"/>
    <mergeCell ref="B68:H68"/>
    <mergeCell ref="D55:F55"/>
    <mergeCell ref="B57:F57"/>
    <mergeCell ref="B58:F58"/>
    <mergeCell ref="B61:H61"/>
    <mergeCell ref="B63:H63"/>
    <mergeCell ref="B65:H65"/>
    <mergeCell ref="B66:H66"/>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B18:F18 B19:H19">
    <cfRule type="expression" dxfId="33" priority="70" stopIfTrue="1">
      <formula>#REF!&lt;2</formula>
    </cfRule>
  </conditionalFormatting>
  <conditionalFormatting sqref="A25:H25 A33:H34">
    <cfRule type="expression" dxfId="31" priority="47" stopIfTrue="1">
      <formula>#REF!="Sole Bidder"</formula>
    </cfRule>
  </conditionalFormatting>
  <dataValidations count="1">
    <dataValidation type="list" allowBlank="1" showInputMessage="1" showErrorMessage="1" sqref="WUZ982916 IN65408 SJ65408 ACF65408 AMB65408 AVX65408 BFT65408 BPP65408 BZL65408 CJH65408 CTD65408 DCZ65408 DMV65408 DWR65408 EGN65408 EQJ65408 FAF65408 FKB65408 FTX65408 GDT65408 GNP65408 GXL65408 HHH65408 HRD65408 IAZ65408 IKV65408 IUR65408 JEN65408 JOJ65408 JYF65408 KIB65408 KRX65408 LBT65408 LLP65408 LVL65408 MFH65408 MPD65408 MYZ65408 NIV65408 NSR65408 OCN65408 OMJ65408 OWF65408 PGB65408 PPX65408 PZT65408 QJP65408 QTL65408 RDH65408 RND65408 RWZ65408 SGV65408 SQR65408 TAN65408 TKJ65408 TUF65408 UEB65408 UNX65408 UXT65408 VHP65408 VRL65408 WBH65408 WLD65408 WUZ65408 IN130944 SJ130944 ACF130944 AMB130944 AVX130944 BFT130944 BPP130944 BZL130944 CJH130944 CTD130944 DCZ130944 DMV130944 DWR130944 EGN130944 EQJ130944 FAF130944 FKB130944 FTX130944 GDT130944 GNP130944 GXL130944 HHH130944 HRD130944 IAZ130944 IKV130944 IUR130944 JEN130944 JOJ130944 JYF130944 KIB130944 KRX130944 LBT130944 LLP130944 LVL130944 MFH130944 MPD130944 MYZ130944 NIV130944 NSR130944 OCN130944 OMJ130944 OWF130944 PGB130944 PPX130944 PZT130944 QJP130944 QTL130944 RDH130944 RND130944 RWZ130944 SGV130944 SQR130944 TAN130944 TKJ130944 TUF130944 UEB130944 UNX130944 UXT130944 VHP130944 VRL130944 WBH130944 WLD130944 WUZ130944 IN196480 SJ196480 ACF196480 AMB196480 AVX196480 BFT196480 BPP196480 BZL196480 CJH196480 CTD196480 DCZ196480 DMV196480 DWR196480 EGN196480 EQJ196480 FAF196480 FKB196480 FTX196480 GDT196480 GNP196480 GXL196480 HHH196480 HRD196480 IAZ196480 IKV196480 IUR196480 JEN196480 JOJ196480 JYF196480 KIB196480 KRX196480 LBT196480 LLP196480 LVL196480 MFH196480 MPD196480 MYZ196480 NIV196480 NSR196480 OCN196480 OMJ196480 OWF196480 PGB196480 PPX196480 PZT196480 QJP196480 QTL196480 RDH196480 RND196480 RWZ196480 SGV196480 SQR196480 TAN196480 TKJ196480 TUF196480 UEB196480 UNX196480 UXT196480 VHP196480 VRL196480 WBH196480 WLD196480 WUZ196480 IN262016 SJ262016 ACF262016 AMB262016 AVX262016 BFT262016 BPP262016 BZL262016 CJH262016 CTD262016 DCZ262016 DMV262016 DWR262016 EGN262016 EQJ262016 FAF262016 FKB262016 FTX262016 GDT262016 GNP262016 GXL262016 HHH262016 HRD262016 IAZ262016 IKV262016 IUR262016 JEN262016 JOJ262016 JYF262016 KIB262016 KRX262016 LBT262016 LLP262016 LVL262016 MFH262016 MPD262016 MYZ262016 NIV262016 NSR262016 OCN262016 OMJ262016 OWF262016 PGB262016 PPX262016 PZT262016 QJP262016 QTL262016 RDH262016 RND262016 RWZ262016 SGV262016 SQR262016 TAN262016 TKJ262016 TUF262016 UEB262016 UNX262016 UXT262016 VHP262016 VRL262016 WBH262016 WLD262016 WUZ262016 IN327552 SJ327552 ACF327552 AMB327552 AVX327552 BFT327552 BPP327552 BZL327552 CJH327552 CTD327552 DCZ327552 DMV327552 DWR327552 EGN327552 EQJ327552 FAF327552 FKB327552 FTX327552 GDT327552 GNP327552 GXL327552 HHH327552 HRD327552 IAZ327552 IKV327552 IUR327552 JEN327552 JOJ327552 JYF327552 KIB327552 KRX327552 LBT327552 LLP327552 LVL327552 MFH327552 MPD327552 MYZ327552 NIV327552 NSR327552 OCN327552 OMJ327552 OWF327552 PGB327552 PPX327552 PZT327552 QJP327552 QTL327552 RDH327552 RND327552 RWZ327552 SGV327552 SQR327552 TAN327552 TKJ327552 TUF327552 UEB327552 UNX327552 UXT327552 VHP327552 VRL327552 WBH327552 WLD327552 WUZ327552 IN393088 SJ393088 ACF393088 AMB393088 AVX393088 BFT393088 BPP393088 BZL393088 CJH393088 CTD393088 DCZ393088 DMV393088 DWR393088 EGN393088 EQJ393088 FAF393088 FKB393088 FTX393088 GDT393088 GNP393088 GXL393088 HHH393088 HRD393088 IAZ393088 IKV393088 IUR393088 JEN393088 JOJ393088 JYF393088 KIB393088 KRX393088 LBT393088 LLP393088 LVL393088 MFH393088 MPD393088 MYZ393088 NIV393088 NSR393088 OCN393088 OMJ393088 OWF393088 PGB393088 PPX393088 PZT393088 QJP393088 QTL393088 RDH393088 RND393088 RWZ393088 SGV393088 SQR393088 TAN393088 TKJ393088 TUF393088 UEB393088 UNX393088 UXT393088 VHP393088 VRL393088 WBH393088 WLD393088 WUZ393088 IN458624 SJ458624 ACF458624 AMB458624 AVX458624 BFT458624 BPP458624 BZL458624 CJH458624 CTD458624 DCZ458624 DMV458624 DWR458624 EGN458624 EQJ458624 FAF458624 FKB458624 FTX458624 GDT458624 GNP458624 GXL458624 HHH458624 HRD458624 IAZ458624 IKV458624 IUR458624 JEN458624 JOJ458624 JYF458624 KIB458624 KRX458624 LBT458624 LLP458624 LVL458624 MFH458624 MPD458624 MYZ458624 NIV458624 NSR458624 OCN458624 OMJ458624 OWF458624 PGB458624 PPX458624 PZT458624 QJP458624 QTL458624 RDH458624 RND458624 RWZ458624 SGV458624 SQR458624 TAN458624 TKJ458624 TUF458624 UEB458624 UNX458624 UXT458624 VHP458624 VRL458624 WBH458624 WLD458624 WUZ458624 IN524160 SJ524160 ACF524160 AMB524160 AVX524160 BFT524160 BPP524160 BZL524160 CJH524160 CTD524160 DCZ524160 DMV524160 DWR524160 EGN524160 EQJ524160 FAF524160 FKB524160 FTX524160 GDT524160 GNP524160 GXL524160 HHH524160 HRD524160 IAZ524160 IKV524160 IUR524160 JEN524160 JOJ524160 JYF524160 KIB524160 KRX524160 LBT524160 LLP524160 LVL524160 MFH524160 MPD524160 MYZ524160 NIV524160 NSR524160 OCN524160 OMJ524160 OWF524160 PGB524160 PPX524160 PZT524160 QJP524160 QTL524160 RDH524160 RND524160 RWZ524160 SGV524160 SQR524160 TAN524160 TKJ524160 TUF524160 UEB524160 UNX524160 UXT524160 VHP524160 VRL524160 WBH524160 WLD524160 WUZ524160 IN589696 SJ589696 ACF589696 AMB589696 AVX589696 BFT589696 BPP589696 BZL589696 CJH589696 CTD589696 DCZ589696 DMV589696 DWR589696 EGN589696 EQJ589696 FAF589696 FKB589696 FTX589696 GDT589696 GNP589696 GXL589696 HHH589696 HRD589696 IAZ589696 IKV589696 IUR589696 JEN589696 JOJ589696 JYF589696 KIB589696 KRX589696 LBT589696 LLP589696 LVL589696 MFH589696 MPD589696 MYZ589696 NIV589696 NSR589696 OCN589696 OMJ589696 OWF589696 PGB589696 PPX589696 PZT589696 QJP589696 QTL589696 RDH589696 RND589696 RWZ589696 SGV589696 SQR589696 TAN589696 TKJ589696 TUF589696 UEB589696 UNX589696 UXT589696 VHP589696 VRL589696 WBH589696 WLD589696 WUZ589696 IN655232 SJ655232 ACF655232 AMB655232 AVX655232 BFT655232 BPP655232 BZL655232 CJH655232 CTD655232 DCZ655232 DMV655232 DWR655232 EGN655232 EQJ655232 FAF655232 FKB655232 FTX655232 GDT655232 GNP655232 GXL655232 HHH655232 HRD655232 IAZ655232 IKV655232 IUR655232 JEN655232 JOJ655232 JYF655232 KIB655232 KRX655232 LBT655232 LLP655232 LVL655232 MFH655232 MPD655232 MYZ655232 NIV655232 NSR655232 OCN655232 OMJ655232 OWF655232 PGB655232 PPX655232 PZT655232 QJP655232 QTL655232 RDH655232 RND655232 RWZ655232 SGV655232 SQR655232 TAN655232 TKJ655232 TUF655232 UEB655232 UNX655232 UXT655232 VHP655232 VRL655232 WBH655232 WLD655232 WUZ655232 IN720768 SJ720768 ACF720768 AMB720768 AVX720768 BFT720768 BPP720768 BZL720768 CJH720768 CTD720768 DCZ720768 DMV720768 DWR720768 EGN720768 EQJ720768 FAF720768 FKB720768 FTX720768 GDT720768 GNP720768 GXL720768 HHH720768 HRD720768 IAZ720768 IKV720768 IUR720768 JEN720768 JOJ720768 JYF720768 KIB720768 KRX720768 LBT720768 LLP720768 LVL720768 MFH720768 MPD720768 MYZ720768 NIV720768 NSR720768 OCN720768 OMJ720768 OWF720768 PGB720768 PPX720768 PZT720768 QJP720768 QTL720768 RDH720768 RND720768 RWZ720768 SGV720768 SQR720768 TAN720768 TKJ720768 TUF720768 UEB720768 UNX720768 UXT720768 VHP720768 VRL720768 WBH720768 WLD720768 WUZ720768 IN786304 SJ786304 ACF786304 AMB786304 AVX786304 BFT786304 BPP786304 BZL786304 CJH786304 CTD786304 DCZ786304 DMV786304 DWR786304 EGN786304 EQJ786304 FAF786304 FKB786304 FTX786304 GDT786304 GNP786304 GXL786304 HHH786304 HRD786304 IAZ786304 IKV786304 IUR786304 JEN786304 JOJ786304 JYF786304 KIB786304 KRX786304 LBT786304 LLP786304 LVL786304 MFH786304 MPD786304 MYZ786304 NIV786304 NSR786304 OCN786304 OMJ786304 OWF786304 PGB786304 PPX786304 PZT786304 QJP786304 QTL786304 RDH786304 RND786304 RWZ786304 SGV786304 SQR786304 TAN786304 TKJ786304 TUF786304 UEB786304 UNX786304 UXT786304 VHP786304 VRL786304 WBH786304 WLD786304 WUZ786304 IN851840 SJ851840 ACF851840 AMB851840 AVX851840 BFT851840 BPP851840 BZL851840 CJH851840 CTD851840 DCZ851840 DMV851840 DWR851840 EGN851840 EQJ851840 FAF851840 FKB851840 FTX851840 GDT851840 GNP851840 GXL851840 HHH851840 HRD851840 IAZ851840 IKV851840 IUR851840 JEN851840 JOJ851840 JYF851840 KIB851840 KRX851840 LBT851840 LLP851840 LVL851840 MFH851840 MPD851840 MYZ851840 NIV851840 NSR851840 OCN851840 OMJ851840 OWF851840 PGB851840 PPX851840 PZT851840 QJP851840 QTL851840 RDH851840 RND851840 RWZ851840 SGV851840 SQR851840 TAN851840 TKJ851840 TUF851840 UEB851840 UNX851840 UXT851840 VHP851840 VRL851840 WBH851840 WLD851840 WUZ851840 IN917376 SJ917376 ACF917376 AMB917376 AVX917376 BFT917376 BPP917376 BZL917376 CJH917376 CTD917376 DCZ917376 DMV917376 DWR917376 EGN917376 EQJ917376 FAF917376 FKB917376 FTX917376 GDT917376 GNP917376 GXL917376 HHH917376 HRD917376 IAZ917376 IKV917376 IUR917376 JEN917376 JOJ917376 JYF917376 KIB917376 KRX917376 LBT917376 LLP917376 LVL917376 MFH917376 MPD917376 MYZ917376 NIV917376 NSR917376 OCN917376 OMJ917376 OWF917376 PGB917376 PPX917376 PZT917376 QJP917376 QTL917376 RDH917376 RND917376 RWZ917376 SGV917376 SQR917376 TAN917376 TKJ917376 TUF917376 UEB917376 UNX917376 UXT917376 VHP917376 VRL917376 WBH917376 WLD917376 WUZ917376 IN982912 SJ982912 ACF982912 AMB982912 AVX982912 BFT982912 BPP982912 BZL982912 CJH982912 CTD982912 DCZ982912 DMV982912 DWR982912 EGN982912 EQJ982912 FAF982912 FKB982912 FTX982912 GDT982912 GNP982912 GXL982912 HHH982912 HRD982912 IAZ982912 IKV982912 IUR982912 JEN982912 JOJ982912 JYF982912 KIB982912 KRX982912 LBT982912 LLP982912 LVL982912 MFH982912 MPD982912 MYZ982912 NIV982912 NSR982912 OCN982912 OMJ982912 OWF982912 PGB982912 PPX982912 PZT982912 QJP982912 QTL982912 RDH982912 RND982912 RWZ982912 SGV982912 SQR982912 TAN982912 TKJ982912 TUF982912 UEB982912 UNX982912 UXT982912 VHP982912 VRL982912 WBH982912 WLD982912 WUZ982912 IN65410 SJ65410 ACF65410 AMB65410 AVX65410 BFT65410 BPP65410 BZL65410 CJH65410 CTD65410 DCZ65410 DMV65410 DWR65410 EGN65410 EQJ65410 FAF65410 FKB65410 FTX65410 GDT65410 GNP65410 GXL65410 HHH65410 HRD65410 IAZ65410 IKV65410 IUR65410 JEN65410 JOJ65410 JYF65410 KIB65410 KRX65410 LBT65410 LLP65410 LVL65410 MFH65410 MPD65410 MYZ65410 NIV65410 NSR65410 OCN65410 OMJ65410 OWF65410 PGB65410 PPX65410 PZT65410 QJP65410 QTL65410 RDH65410 RND65410 RWZ65410 SGV65410 SQR65410 TAN65410 TKJ65410 TUF65410 UEB65410 UNX65410 UXT65410 VHP65410 VRL65410 WBH65410 WLD65410 WUZ65410 IN130946 SJ130946 ACF130946 AMB130946 AVX130946 BFT130946 BPP130946 BZL130946 CJH130946 CTD130946 DCZ130946 DMV130946 DWR130946 EGN130946 EQJ130946 FAF130946 FKB130946 FTX130946 GDT130946 GNP130946 GXL130946 HHH130946 HRD130946 IAZ130946 IKV130946 IUR130946 JEN130946 JOJ130946 JYF130946 KIB130946 KRX130946 LBT130946 LLP130946 LVL130946 MFH130946 MPD130946 MYZ130946 NIV130946 NSR130946 OCN130946 OMJ130946 OWF130946 PGB130946 PPX130946 PZT130946 QJP130946 QTL130946 RDH130946 RND130946 RWZ130946 SGV130946 SQR130946 TAN130946 TKJ130946 TUF130946 UEB130946 UNX130946 UXT130946 VHP130946 VRL130946 WBH130946 WLD130946 WUZ130946 IN196482 SJ196482 ACF196482 AMB196482 AVX196482 BFT196482 BPP196482 BZL196482 CJH196482 CTD196482 DCZ196482 DMV196482 DWR196482 EGN196482 EQJ196482 FAF196482 FKB196482 FTX196482 GDT196482 GNP196482 GXL196482 HHH196482 HRD196482 IAZ196482 IKV196482 IUR196482 JEN196482 JOJ196482 JYF196482 KIB196482 KRX196482 LBT196482 LLP196482 LVL196482 MFH196482 MPD196482 MYZ196482 NIV196482 NSR196482 OCN196482 OMJ196482 OWF196482 PGB196482 PPX196482 PZT196482 QJP196482 QTL196482 RDH196482 RND196482 RWZ196482 SGV196482 SQR196482 TAN196482 TKJ196482 TUF196482 UEB196482 UNX196482 UXT196482 VHP196482 VRL196482 WBH196482 WLD196482 WUZ196482 IN262018 SJ262018 ACF262018 AMB262018 AVX262018 BFT262018 BPP262018 BZL262018 CJH262018 CTD262018 DCZ262018 DMV262018 DWR262018 EGN262018 EQJ262018 FAF262018 FKB262018 FTX262018 GDT262018 GNP262018 GXL262018 HHH262018 HRD262018 IAZ262018 IKV262018 IUR262018 JEN262018 JOJ262018 JYF262018 KIB262018 KRX262018 LBT262018 LLP262018 LVL262018 MFH262018 MPD262018 MYZ262018 NIV262018 NSR262018 OCN262018 OMJ262018 OWF262018 PGB262018 PPX262018 PZT262018 QJP262018 QTL262018 RDH262018 RND262018 RWZ262018 SGV262018 SQR262018 TAN262018 TKJ262018 TUF262018 UEB262018 UNX262018 UXT262018 VHP262018 VRL262018 WBH262018 WLD262018 WUZ262018 IN327554 SJ327554 ACF327554 AMB327554 AVX327554 BFT327554 BPP327554 BZL327554 CJH327554 CTD327554 DCZ327554 DMV327554 DWR327554 EGN327554 EQJ327554 FAF327554 FKB327554 FTX327554 GDT327554 GNP327554 GXL327554 HHH327554 HRD327554 IAZ327554 IKV327554 IUR327554 JEN327554 JOJ327554 JYF327554 KIB327554 KRX327554 LBT327554 LLP327554 LVL327554 MFH327554 MPD327554 MYZ327554 NIV327554 NSR327554 OCN327554 OMJ327554 OWF327554 PGB327554 PPX327554 PZT327554 QJP327554 QTL327554 RDH327554 RND327554 RWZ327554 SGV327554 SQR327554 TAN327554 TKJ327554 TUF327554 UEB327554 UNX327554 UXT327554 VHP327554 VRL327554 WBH327554 WLD327554 WUZ327554 IN393090 SJ393090 ACF393090 AMB393090 AVX393090 BFT393090 BPP393090 BZL393090 CJH393090 CTD393090 DCZ393090 DMV393090 DWR393090 EGN393090 EQJ393090 FAF393090 FKB393090 FTX393090 GDT393090 GNP393090 GXL393090 HHH393090 HRD393090 IAZ393090 IKV393090 IUR393090 JEN393090 JOJ393090 JYF393090 KIB393090 KRX393090 LBT393090 LLP393090 LVL393090 MFH393090 MPD393090 MYZ393090 NIV393090 NSR393090 OCN393090 OMJ393090 OWF393090 PGB393090 PPX393090 PZT393090 QJP393090 QTL393090 RDH393090 RND393090 RWZ393090 SGV393090 SQR393090 TAN393090 TKJ393090 TUF393090 UEB393090 UNX393090 UXT393090 VHP393090 VRL393090 WBH393090 WLD393090 WUZ393090 IN458626 SJ458626 ACF458626 AMB458626 AVX458626 BFT458626 BPP458626 BZL458626 CJH458626 CTD458626 DCZ458626 DMV458626 DWR458626 EGN458626 EQJ458626 FAF458626 FKB458626 FTX458626 GDT458626 GNP458626 GXL458626 HHH458626 HRD458626 IAZ458626 IKV458626 IUR458626 JEN458626 JOJ458626 JYF458626 KIB458626 KRX458626 LBT458626 LLP458626 LVL458626 MFH458626 MPD458626 MYZ458626 NIV458626 NSR458626 OCN458626 OMJ458626 OWF458626 PGB458626 PPX458626 PZT458626 QJP458626 QTL458626 RDH458626 RND458626 RWZ458626 SGV458626 SQR458626 TAN458626 TKJ458626 TUF458626 UEB458626 UNX458626 UXT458626 VHP458626 VRL458626 WBH458626 WLD458626 WUZ458626 IN524162 SJ524162 ACF524162 AMB524162 AVX524162 BFT524162 BPP524162 BZL524162 CJH524162 CTD524162 DCZ524162 DMV524162 DWR524162 EGN524162 EQJ524162 FAF524162 FKB524162 FTX524162 GDT524162 GNP524162 GXL524162 HHH524162 HRD524162 IAZ524162 IKV524162 IUR524162 JEN524162 JOJ524162 JYF524162 KIB524162 KRX524162 LBT524162 LLP524162 LVL524162 MFH524162 MPD524162 MYZ524162 NIV524162 NSR524162 OCN524162 OMJ524162 OWF524162 PGB524162 PPX524162 PZT524162 QJP524162 QTL524162 RDH524162 RND524162 RWZ524162 SGV524162 SQR524162 TAN524162 TKJ524162 TUF524162 UEB524162 UNX524162 UXT524162 VHP524162 VRL524162 WBH524162 WLD524162 WUZ524162 IN589698 SJ589698 ACF589698 AMB589698 AVX589698 BFT589698 BPP589698 BZL589698 CJH589698 CTD589698 DCZ589698 DMV589698 DWR589698 EGN589698 EQJ589698 FAF589698 FKB589698 FTX589698 GDT589698 GNP589698 GXL589698 HHH589698 HRD589698 IAZ589698 IKV589698 IUR589698 JEN589698 JOJ589698 JYF589698 KIB589698 KRX589698 LBT589698 LLP589698 LVL589698 MFH589698 MPD589698 MYZ589698 NIV589698 NSR589698 OCN589698 OMJ589698 OWF589698 PGB589698 PPX589698 PZT589698 QJP589698 QTL589698 RDH589698 RND589698 RWZ589698 SGV589698 SQR589698 TAN589698 TKJ589698 TUF589698 UEB589698 UNX589698 UXT589698 VHP589698 VRL589698 WBH589698 WLD589698 WUZ589698 IN655234 SJ655234 ACF655234 AMB655234 AVX655234 BFT655234 BPP655234 BZL655234 CJH655234 CTD655234 DCZ655234 DMV655234 DWR655234 EGN655234 EQJ655234 FAF655234 FKB655234 FTX655234 GDT655234 GNP655234 GXL655234 HHH655234 HRD655234 IAZ655234 IKV655234 IUR655234 JEN655234 JOJ655234 JYF655234 KIB655234 KRX655234 LBT655234 LLP655234 LVL655234 MFH655234 MPD655234 MYZ655234 NIV655234 NSR655234 OCN655234 OMJ655234 OWF655234 PGB655234 PPX655234 PZT655234 QJP655234 QTL655234 RDH655234 RND655234 RWZ655234 SGV655234 SQR655234 TAN655234 TKJ655234 TUF655234 UEB655234 UNX655234 UXT655234 VHP655234 VRL655234 WBH655234 WLD655234 WUZ655234 IN720770 SJ720770 ACF720770 AMB720770 AVX720770 BFT720770 BPP720770 BZL720770 CJH720770 CTD720770 DCZ720770 DMV720770 DWR720770 EGN720770 EQJ720770 FAF720770 FKB720770 FTX720770 GDT720770 GNP720770 GXL720770 HHH720770 HRD720770 IAZ720770 IKV720770 IUR720770 JEN720770 JOJ720770 JYF720770 KIB720770 KRX720770 LBT720770 LLP720770 LVL720770 MFH720770 MPD720770 MYZ720770 NIV720770 NSR720770 OCN720770 OMJ720770 OWF720770 PGB720770 PPX720770 PZT720770 QJP720770 QTL720770 RDH720770 RND720770 RWZ720770 SGV720770 SQR720770 TAN720770 TKJ720770 TUF720770 UEB720770 UNX720770 UXT720770 VHP720770 VRL720770 WBH720770 WLD720770 WUZ720770 IN786306 SJ786306 ACF786306 AMB786306 AVX786306 BFT786306 BPP786306 BZL786306 CJH786306 CTD786306 DCZ786306 DMV786306 DWR786306 EGN786306 EQJ786306 FAF786306 FKB786306 FTX786306 GDT786306 GNP786306 GXL786306 HHH786306 HRD786306 IAZ786306 IKV786306 IUR786306 JEN786306 JOJ786306 JYF786306 KIB786306 KRX786306 LBT786306 LLP786306 LVL786306 MFH786306 MPD786306 MYZ786306 NIV786306 NSR786306 OCN786306 OMJ786306 OWF786306 PGB786306 PPX786306 PZT786306 QJP786306 QTL786306 RDH786306 RND786306 RWZ786306 SGV786306 SQR786306 TAN786306 TKJ786306 TUF786306 UEB786306 UNX786306 UXT786306 VHP786306 VRL786306 WBH786306 WLD786306 WUZ786306 IN851842 SJ851842 ACF851842 AMB851842 AVX851842 BFT851842 BPP851842 BZL851842 CJH851842 CTD851842 DCZ851842 DMV851842 DWR851842 EGN851842 EQJ851842 FAF851842 FKB851842 FTX851842 GDT851842 GNP851842 GXL851842 HHH851842 HRD851842 IAZ851842 IKV851842 IUR851842 JEN851842 JOJ851842 JYF851842 KIB851842 KRX851842 LBT851842 LLP851842 LVL851842 MFH851842 MPD851842 MYZ851842 NIV851842 NSR851842 OCN851842 OMJ851842 OWF851842 PGB851842 PPX851842 PZT851842 QJP851842 QTL851842 RDH851842 RND851842 RWZ851842 SGV851842 SQR851842 TAN851842 TKJ851842 TUF851842 UEB851842 UNX851842 UXT851842 VHP851842 VRL851842 WBH851842 WLD851842 WUZ851842 IN917378 SJ917378 ACF917378 AMB917378 AVX917378 BFT917378 BPP917378 BZL917378 CJH917378 CTD917378 DCZ917378 DMV917378 DWR917378 EGN917378 EQJ917378 FAF917378 FKB917378 FTX917378 GDT917378 GNP917378 GXL917378 HHH917378 HRD917378 IAZ917378 IKV917378 IUR917378 JEN917378 JOJ917378 JYF917378 KIB917378 KRX917378 LBT917378 LLP917378 LVL917378 MFH917378 MPD917378 MYZ917378 NIV917378 NSR917378 OCN917378 OMJ917378 OWF917378 PGB917378 PPX917378 PZT917378 QJP917378 QTL917378 RDH917378 RND917378 RWZ917378 SGV917378 SQR917378 TAN917378 TKJ917378 TUF917378 UEB917378 UNX917378 UXT917378 VHP917378 VRL917378 WBH917378 WLD917378 WUZ917378 IN982914 SJ982914 ACF982914 AMB982914 AVX982914 BFT982914 BPP982914 BZL982914 CJH982914 CTD982914 DCZ982914 DMV982914 DWR982914 EGN982914 EQJ982914 FAF982914 FKB982914 FTX982914 GDT982914 GNP982914 GXL982914 HHH982914 HRD982914 IAZ982914 IKV982914 IUR982914 JEN982914 JOJ982914 JYF982914 KIB982914 KRX982914 LBT982914 LLP982914 LVL982914 MFH982914 MPD982914 MYZ982914 NIV982914 NSR982914 OCN982914 OMJ982914 OWF982914 PGB982914 PPX982914 PZT982914 QJP982914 QTL982914 RDH982914 RND982914 RWZ982914 SGV982914 SQR982914 TAN982914 TKJ982914 TUF982914 UEB982914 UNX982914 UXT982914 VHP982914 VRL982914 WBH982914 WLD982914 WUZ982914 IN65412 SJ65412 ACF65412 AMB65412 AVX65412 BFT65412 BPP65412 BZL65412 CJH65412 CTD65412 DCZ65412 DMV65412 DWR65412 EGN65412 EQJ65412 FAF65412 FKB65412 FTX65412 GDT65412 GNP65412 GXL65412 HHH65412 HRD65412 IAZ65412 IKV65412 IUR65412 JEN65412 JOJ65412 JYF65412 KIB65412 KRX65412 LBT65412 LLP65412 LVL65412 MFH65412 MPD65412 MYZ65412 NIV65412 NSR65412 OCN65412 OMJ65412 OWF65412 PGB65412 PPX65412 PZT65412 QJP65412 QTL65412 RDH65412 RND65412 RWZ65412 SGV65412 SQR65412 TAN65412 TKJ65412 TUF65412 UEB65412 UNX65412 UXT65412 VHP65412 VRL65412 WBH65412 WLD65412 WUZ65412 IN130948 SJ130948 ACF130948 AMB130948 AVX130948 BFT130948 BPP130948 BZL130948 CJH130948 CTD130948 DCZ130948 DMV130948 DWR130948 EGN130948 EQJ130948 FAF130948 FKB130948 FTX130948 GDT130948 GNP130948 GXL130948 HHH130948 HRD130948 IAZ130948 IKV130948 IUR130948 JEN130948 JOJ130948 JYF130948 KIB130948 KRX130948 LBT130948 LLP130948 LVL130948 MFH130948 MPD130948 MYZ130948 NIV130948 NSR130948 OCN130948 OMJ130948 OWF130948 PGB130948 PPX130948 PZT130948 QJP130948 QTL130948 RDH130948 RND130948 RWZ130948 SGV130948 SQR130948 TAN130948 TKJ130948 TUF130948 UEB130948 UNX130948 UXT130948 VHP130948 VRL130948 WBH130948 WLD130948 WUZ130948 IN196484 SJ196484 ACF196484 AMB196484 AVX196484 BFT196484 BPP196484 BZL196484 CJH196484 CTD196484 DCZ196484 DMV196484 DWR196484 EGN196484 EQJ196484 FAF196484 FKB196484 FTX196484 GDT196484 GNP196484 GXL196484 HHH196484 HRD196484 IAZ196484 IKV196484 IUR196484 JEN196484 JOJ196484 JYF196484 KIB196484 KRX196484 LBT196484 LLP196484 LVL196484 MFH196484 MPD196484 MYZ196484 NIV196484 NSR196484 OCN196484 OMJ196484 OWF196484 PGB196484 PPX196484 PZT196484 QJP196484 QTL196484 RDH196484 RND196484 RWZ196484 SGV196484 SQR196484 TAN196484 TKJ196484 TUF196484 UEB196484 UNX196484 UXT196484 VHP196484 VRL196484 WBH196484 WLD196484 WUZ196484 IN262020 SJ262020 ACF262020 AMB262020 AVX262020 BFT262020 BPP262020 BZL262020 CJH262020 CTD262020 DCZ262020 DMV262020 DWR262020 EGN262020 EQJ262020 FAF262020 FKB262020 FTX262020 GDT262020 GNP262020 GXL262020 HHH262020 HRD262020 IAZ262020 IKV262020 IUR262020 JEN262020 JOJ262020 JYF262020 KIB262020 KRX262020 LBT262020 LLP262020 LVL262020 MFH262020 MPD262020 MYZ262020 NIV262020 NSR262020 OCN262020 OMJ262020 OWF262020 PGB262020 PPX262020 PZT262020 QJP262020 QTL262020 RDH262020 RND262020 RWZ262020 SGV262020 SQR262020 TAN262020 TKJ262020 TUF262020 UEB262020 UNX262020 UXT262020 VHP262020 VRL262020 WBH262020 WLD262020 WUZ262020 IN327556 SJ327556 ACF327556 AMB327556 AVX327556 BFT327556 BPP327556 BZL327556 CJH327556 CTD327556 DCZ327556 DMV327556 DWR327556 EGN327556 EQJ327556 FAF327556 FKB327556 FTX327556 GDT327556 GNP327556 GXL327556 HHH327556 HRD327556 IAZ327556 IKV327556 IUR327556 JEN327556 JOJ327556 JYF327556 KIB327556 KRX327556 LBT327556 LLP327556 LVL327556 MFH327556 MPD327556 MYZ327556 NIV327556 NSR327556 OCN327556 OMJ327556 OWF327556 PGB327556 PPX327556 PZT327556 QJP327556 QTL327556 RDH327556 RND327556 RWZ327556 SGV327556 SQR327556 TAN327556 TKJ327556 TUF327556 UEB327556 UNX327556 UXT327556 VHP327556 VRL327556 WBH327556 WLD327556 WUZ327556 IN393092 SJ393092 ACF393092 AMB393092 AVX393092 BFT393092 BPP393092 BZL393092 CJH393092 CTD393092 DCZ393092 DMV393092 DWR393092 EGN393092 EQJ393092 FAF393092 FKB393092 FTX393092 GDT393092 GNP393092 GXL393092 HHH393092 HRD393092 IAZ393092 IKV393092 IUR393092 JEN393092 JOJ393092 JYF393092 KIB393092 KRX393092 LBT393092 LLP393092 LVL393092 MFH393092 MPD393092 MYZ393092 NIV393092 NSR393092 OCN393092 OMJ393092 OWF393092 PGB393092 PPX393092 PZT393092 QJP393092 QTL393092 RDH393092 RND393092 RWZ393092 SGV393092 SQR393092 TAN393092 TKJ393092 TUF393092 UEB393092 UNX393092 UXT393092 VHP393092 VRL393092 WBH393092 WLD393092 WUZ393092 IN458628 SJ458628 ACF458628 AMB458628 AVX458628 BFT458628 BPP458628 BZL458628 CJH458628 CTD458628 DCZ458628 DMV458628 DWR458628 EGN458628 EQJ458628 FAF458628 FKB458628 FTX458628 GDT458628 GNP458628 GXL458628 HHH458628 HRD458628 IAZ458628 IKV458628 IUR458628 JEN458628 JOJ458628 JYF458628 KIB458628 KRX458628 LBT458628 LLP458628 LVL458628 MFH458628 MPD458628 MYZ458628 NIV458628 NSR458628 OCN458628 OMJ458628 OWF458628 PGB458628 PPX458628 PZT458628 QJP458628 QTL458628 RDH458628 RND458628 RWZ458628 SGV458628 SQR458628 TAN458628 TKJ458628 TUF458628 UEB458628 UNX458628 UXT458628 VHP458628 VRL458628 WBH458628 WLD458628 WUZ458628 IN524164 SJ524164 ACF524164 AMB524164 AVX524164 BFT524164 BPP524164 BZL524164 CJH524164 CTD524164 DCZ524164 DMV524164 DWR524164 EGN524164 EQJ524164 FAF524164 FKB524164 FTX524164 GDT524164 GNP524164 GXL524164 HHH524164 HRD524164 IAZ524164 IKV524164 IUR524164 JEN524164 JOJ524164 JYF524164 KIB524164 KRX524164 LBT524164 LLP524164 LVL524164 MFH524164 MPD524164 MYZ524164 NIV524164 NSR524164 OCN524164 OMJ524164 OWF524164 PGB524164 PPX524164 PZT524164 QJP524164 QTL524164 RDH524164 RND524164 RWZ524164 SGV524164 SQR524164 TAN524164 TKJ524164 TUF524164 UEB524164 UNX524164 UXT524164 VHP524164 VRL524164 WBH524164 WLD524164 WUZ524164 IN589700 SJ589700 ACF589700 AMB589700 AVX589700 BFT589700 BPP589700 BZL589700 CJH589700 CTD589700 DCZ589700 DMV589700 DWR589700 EGN589700 EQJ589700 FAF589700 FKB589700 FTX589700 GDT589700 GNP589700 GXL589700 HHH589700 HRD589700 IAZ589700 IKV589700 IUR589700 JEN589700 JOJ589700 JYF589700 KIB589700 KRX589700 LBT589700 LLP589700 LVL589700 MFH589700 MPD589700 MYZ589700 NIV589700 NSR589700 OCN589700 OMJ589700 OWF589700 PGB589700 PPX589700 PZT589700 QJP589700 QTL589700 RDH589700 RND589700 RWZ589700 SGV589700 SQR589700 TAN589700 TKJ589700 TUF589700 UEB589700 UNX589700 UXT589700 VHP589700 VRL589700 WBH589700 WLD589700 WUZ589700 IN655236 SJ655236 ACF655236 AMB655236 AVX655236 BFT655236 BPP655236 BZL655236 CJH655236 CTD655236 DCZ655236 DMV655236 DWR655236 EGN655236 EQJ655236 FAF655236 FKB655236 FTX655236 GDT655236 GNP655236 GXL655236 HHH655236 HRD655236 IAZ655236 IKV655236 IUR655236 JEN655236 JOJ655236 JYF655236 KIB655236 KRX655236 LBT655236 LLP655236 LVL655236 MFH655236 MPD655236 MYZ655236 NIV655236 NSR655236 OCN655236 OMJ655236 OWF655236 PGB655236 PPX655236 PZT655236 QJP655236 QTL655236 RDH655236 RND655236 RWZ655236 SGV655236 SQR655236 TAN655236 TKJ655236 TUF655236 UEB655236 UNX655236 UXT655236 VHP655236 VRL655236 WBH655236 WLD655236 WUZ655236 IN720772 SJ720772 ACF720772 AMB720772 AVX720772 BFT720772 BPP720772 BZL720772 CJH720772 CTD720772 DCZ720772 DMV720772 DWR720772 EGN720772 EQJ720772 FAF720772 FKB720772 FTX720772 GDT720772 GNP720772 GXL720772 HHH720772 HRD720772 IAZ720772 IKV720772 IUR720772 JEN720772 JOJ720772 JYF720772 KIB720772 KRX720772 LBT720772 LLP720772 LVL720772 MFH720772 MPD720772 MYZ720772 NIV720772 NSR720772 OCN720772 OMJ720772 OWF720772 PGB720772 PPX720772 PZT720772 QJP720772 QTL720772 RDH720772 RND720772 RWZ720772 SGV720772 SQR720772 TAN720772 TKJ720772 TUF720772 UEB720772 UNX720772 UXT720772 VHP720772 VRL720772 WBH720772 WLD720772 WUZ720772 IN786308 SJ786308 ACF786308 AMB786308 AVX786308 BFT786308 BPP786308 BZL786308 CJH786308 CTD786308 DCZ786308 DMV786308 DWR786308 EGN786308 EQJ786308 FAF786308 FKB786308 FTX786308 GDT786308 GNP786308 GXL786308 HHH786308 HRD786308 IAZ786308 IKV786308 IUR786308 JEN786308 JOJ786308 JYF786308 KIB786308 KRX786308 LBT786308 LLP786308 LVL786308 MFH786308 MPD786308 MYZ786308 NIV786308 NSR786308 OCN786308 OMJ786308 OWF786308 PGB786308 PPX786308 PZT786308 QJP786308 QTL786308 RDH786308 RND786308 RWZ786308 SGV786308 SQR786308 TAN786308 TKJ786308 TUF786308 UEB786308 UNX786308 UXT786308 VHP786308 VRL786308 WBH786308 WLD786308 WUZ786308 IN851844 SJ851844 ACF851844 AMB851844 AVX851844 BFT851844 BPP851844 BZL851844 CJH851844 CTD851844 DCZ851844 DMV851844 DWR851844 EGN851844 EQJ851844 FAF851844 FKB851844 FTX851844 GDT851844 GNP851844 GXL851844 HHH851844 HRD851844 IAZ851844 IKV851844 IUR851844 JEN851844 JOJ851844 JYF851844 KIB851844 KRX851844 LBT851844 LLP851844 LVL851844 MFH851844 MPD851844 MYZ851844 NIV851844 NSR851844 OCN851844 OMJ851844 OWF851844 PGB851844 PPX851844 PZT851844 QJP851844 QTL851844 RDH851844 RND851844 RWZ851844 SGV851844 SQR851844 TAN851844 TKJ851844 TUF851844 UEB851844 UNX851844 UXT851844 VHP851844 VRL851844 WBH851844 WLD851844 WUZ851844 IN917380 SJ917380 ACF917380 AMB917380 AVX917380 BFT917380 BPP917380 BZL917380 CJH917380 CTD917380 DCZ917380 DMV917380 DWR917380 EGN917380 EQJ917380 FAF917380 FKB917380 FTX917380 GDT917380 GNP917380 GXL917380 HHH917380 HRD917380 IAZ917380 IKV917380 IUR917380 JEN917380 JOJ917380 JYF917380 KIB917380 KRX917380 LBT917380 LLP917380 LVL917380 MFH917380 MPD917380 MYZ917380 NIV917380 NSR917380 OCN917380 OMJ917380 OWF917380 PGB917380 PPX917380 PZT917380 QJP917380 QTL917380 RDH917380 RND917380 RWZ917380 SGV917380 SQR917380 TAN917380 TKJ917380 TUF917380 UEB917380 UNX917380 UXT917380 VHP917380 VRL917380 WBH917380 WLD917380 WUZ917380 IN982916 SJ982916 ACF982916 AMB982916 AVX982916 BFT982916 BPP982916 BZL982916 CJH982916 CTD982916 DCZ982916 DMV982916 DWR982916 EGN982916 EQJ982916 FAF982916 FKB982916 FTX982916 GDT982916 GNP982916 GXL982916 HHH982916 HRD982916 IAZ982916 IKV982916 IUR982916 JEN982916 JOJ982916 JYF982916 KIB982916 KRX982916 LBT982916 LLP982916 LVL982916 MFH982916 MPD982916 MYZ982916 NIV982916 NSR982916 OCN982916 OMJ982916 OWF982916 PGB982916 PPX982916 PZT982916 QJP982916 QTL982916 RDH982916 RND982916 RWZ982916 SGV982916 SQR982916 TAN982916 TKJ982916 TUF982916 UEB982916 UNX982916 UXT982916 VHP982916 VRL982916 WBH982916 WLD982916"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ignoredErrors>
    <ignoredError sqref="A68:H68 I68:XFD68"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66</xdr:row>
                    <xdr:rowOff>0</xdr:rowOff>
                  </from>
                  <to>
                    <xdr:col>5</xdr:col>
                    <xdr:colOff>1619250</xdr:colOff>
                    <xdr:row>67</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66</xdr:row>
                    <xdr:rowOff>0</xdr:rowOff>
                  </from>
                  <to>
                    <xdr:col>6</xdr:col>
                    <xdr:colOff>1571625</xdr:colOff>
                    <xdr:row>67</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66</xdr:row>
                    <xdr:rowOff>0</xdr:rowOff>
                  </from>
                  <to>
                    <xdr:col>7</xdr:col>
                    <xdr:colOff>1628775</xdr:colOff>
                    <xdr:row>67</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66</xdr:row>
                    <xdr:rowOff>0</xdr:rowOff>
                  </from>
                  <to>
                    <xdr:col>5</xdr:col>
                    <xdr:colOff>1619250</xdr:colOff>
                    <xdr:row>67</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66</xdr:row>
                    <xdr:rowOff>0</xdr:rowOff>
                  </from>
                  <to>
                    <xdr:col>5</xdr:col>
                    <xdr:colOff>1628775</xdr:colOff>
                    <xdr:row>67</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66</xdr:row>
                    <xdr:rowOff>0</xdr:rowOff>
                  </from>
                  <to>
                    <xdr:col>5</xdr:col>
                    <xdr:colOff>1628775</xdr:colOff>
                    <xdr:row>67</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66</xdr:row>
                    <xdr:rowOff>0</xdr:rowOff>
                  </from>
                  <to>
                    <xdr:col>5</xdr:col>
                    <xdr:colOff>1619250</xdr:colOff>
                    <xdr:row>67</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66</xdr:row>
                    <xdr:rowOff>0</xdr:rowOff>
                  </from>
                  <to>
                    <xdr:col>5</xdr:col>
                    <xdr:colOff>1619250</xdr:colOff>
                    <xdr:row>67</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66</xdr:row>
                    <xdr:rowOff>0</xdr:rowOff>
                  </from>
                  <to>
                    <xdr:col>6</xdr:col>
                    <xdr:colOff>1609725</xdr:colOff>
                    <xdr:row>67</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66</xdr:row>
                    <xdr:rowOff>0</xdr:rowOff>
                  </from>
                  <to>
                    <xdr:col>6</xdr:col>
                    <xdr:colOff>1619250</xdr:colOff>
                    <xdr:row>67</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66</xdr:row>
                    <xdr:rowOff>0</xdr:rowOff>
                  </from>
                  <to>
                    <xdr:col>6</xdr:col>
                    <xdr:colOff>1619250</xdr:colOff>
                    <xdr:row>67</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66</xdr:row>
                    <xdr:rowOff>0</xdr:rowOff>
                  </from>
                  <to>
                    <xdr:col>7</xdr:col>
                    <xdr:colOff>1571625</xdr:colOff>
                    <xdr:row>67</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66</xdr:row>
                    <xdr:rowOff>0</xdr:rowOff>
                  </from>
                  <to>
                    <xdr:col>7</xdr:col>
                    <xdr:colOff>1609725</xdr:colOff>
                    <xdr:row>67</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66</xdr:row>
                    <xdr:rowOff>0</xdr:rowOff>
                  </from>
                  <to>
                    <xdr:col>7</xdr:col>
                    <xdr:colOff>1619250</xdr:colOff>
                    <xdr:row>67</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66</xdr:row>
                    <xdr:rowOff>0</xdr:rowOff>
                  </from>
                  <to>
                    <xdr:col>7</xdr:col>
                    <xdr:colOff>1619250</xdr:colOff>
                    <xdr:row>67</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66</xdr:row>
                    <xdr:rowOff>0</xdr:rowOff>
                  </from>
                  <to>
                    <xdr:col>6</xdr:col>
                    <xdr:colOff>1619250</xdr:colOff>
                    <xdr:row>67</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66</xdr:row>
                    <xdr:rowOff>0</xdr:rowOff>
                  </from>
                  <to>
                    <xdr:col>6</xdr:col>
                    <xdr:colOff>1628775</xdr:colOff>
                    <xdr:row>67</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66</xdr:row>
                    <xdr:rowOff>0</xdr:rowOff>
                  </from>
                  <to>
                    <xdr:col>6</xdr:col>
                    <xdr:colOff>1628775</xdr:colOff>
                    <xdr:row>67</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66</xdr:row>
                    <xdr:rowOff>0</xdr:rowOff>
                  </from>
                  <to>
                    <xdr:col>7</xdr:col>
                    <xdr:colOff>1619250</xdr:colOff>
                    <xdr:row>67</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66</xdr:row>
                    <xdr:rowOff>0</xdr:rowOff>
                  </from>
                  <to>
                    <xdr:col>7</xdr:col>
                    <xdr:colOff>1628775</xdr:colOff>
                    <xdr:row>67</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66</xdr:row>
                    <xdr:rowOff>0</xdr:rowOff>
                  </from>
                  <to>
                    <xdr:col>7</xdr:col>
                    <xdr:colOff>1628775</xdr:colOff>
                    <xdr:row>67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G65604:G65608 IL65604:IL65608 SH65604:SH65608 ACD65604:ACD65608 ALZ65604:ALZ65608 AVV65604:AVV65608 BFR65604:BFR65608 BPN65604:BPN65608 BZJ65604:BZJ65608 CJF65604:CJF65608 CTB65604:CTB65608 DCX65604:DCX65608 DMT65604:DMT65608 DWP65604:DWP65608 EGL65604:EGL65608 EQH65604:EQH65608 FAD65604:FAD65608 FJZ65604:FJZ65608 FTV65604:FTV65608 GDR65604:GDR65608 GNN65604:GNN65608 GXJ65604:GXJ65608 HHF65604:HHF65608 HRB65604:HRB65608 IAX65604:IAX65608 IKT65604:IKT65608 IUP65604:IUP65608 JEL65604:JEL65608 JOH65604:JOH65608 JYD65604:JYD65608 KHZ65604:KHZ65608 KRV65604:KRV65608 LBR65604:LBR65608 LLN65604:LLN65608 LVJ65604:LVJ65608 MFF65604:MFF65608 MPB65604:MPB65608 MYX65604:MYX65608 NIT65604:NIT65608 NSP65604:NSP65608 OCL65604:OCL65608 OMH65604:OMH65608 OWD65604:OWD65608 PFZ65604:PFZ65608 PPV65604:PPV65608 PZR65604:PZR65608 QJN65604:QJN65608 QTJ65604:QTJ65608 RDF65604:RDF65608 RNB65604:RNB65608 RWX65604:RWX65608 SGT65604:SGT65608 SQP65604:SQP65608 TAL65604:TAL65608 TKH65604:TKH65608 TUD65604:TUD65608 UDZ65604:UDZ65608 UNV65604:UNV65608 UXR65604:UXR65608 VHN65604:VHN65608 VRJ65604:VRJ65608 WBF65604:WBF65608 WLB65604:WLB65608 WUX65604:WUX65608 G131140:G131144 IL131140:IL131144 SH131140:SH131144 ACD131140:ACD131144 ALZ131140:ALZ131144 AVV131140:AVV131144 BFR131140:BFR131144 BPN131140:BPN131144 BZJ131140:BZJ131144 CJF131140:CJF131144 CTB131140:CTB131144 DCX131140:DCX131144 DMT131140:DMT131144 DWP131140:DWP131144 EGL131140:EGL131144 EQH131140:EQH131144 FAD131140:FAD131144 FJZ131140:FJZ131144 FTV131140:FTV131144 GDR131140:GDR131144 GNN131140:GNN131144 GXJ131140:GXJ131144 HHF131140:HHF131144 HRB131140:HRB131144 IAX131140:IAX131144 IKT131140:IKT131144 IUP131140:IUP131144 JEL131140:JEL131144 JOH131140:JOH131144 JYD131140:JYD131144 KHZ131140:KHZ131144 KRV131140:KRV131144 LBR131140:LBR131144 LLN131140:LLN131144 LVJ131140:LVJ131144 MFF131140:MFF131144 MPB131140:MPB131144 MYX131140:MYX131144 NIT131140:NIT131144 NSP131140:NSP131144 OCL131140:OCL131144 OMH131140:OMH131144 OWD131140:OWD131144 PFZ131140:PFZ131144 PPV131140:PPV131144 PZR131140:PZR131144 QJN131140:QJN131144 QTJ131140:QTJ131144 RDF131140:RDF131144 RNB131140:RNB131144 RWX131140:RWX131144 SGT131140:SGT131144 SQP131140:SQP131144 TAL131140:TAL131144 TKH131140:TKH131144 TUD131140:TUD131144 UDZ131140:UDZ131144 UNV131140:UNV131144 UXR131140:UXR131144 VHN131140:VHN131144 VRJ131140:VRJ131144 WBF131140:WBF131144 WLB131140:WLB131144 WUX131140:WUX131144 G196676:G196680 IL196676:IL196680 SH196676:SH196680 ACD196676:ACD196680 ALZ196676:ALZ196680 AVV196676:AVV196680 BFR196676:BFR196680 BPN196676:BPN196680 BZJ196676:BZJ196680 CJF196676:CJF196680 CTB196676:CTB196680 DCX196676:DCX196680 DMT196676:DMT196680 DWP196676:DWP196680 EGL196676:EGL196680 EQH196676:EQH196680 FAD196676:FAD196680 FJZ196676:FJZ196680 FTV196676:FTV196680 GDR196676:GDR196680 GNN196676:GNN196680 GXJ196676:GXJ196680 HHF196676:HHF196680 HRB196676:HRB196680 IAX196676:IAX196680 IKT196676:IKT196680 IUP196676:IUP196680 JEL196676:JEL196680 JOH196676:JOH196680 JYD196676:JYD196680 KHZ196676:KHZ196680 KRV196676:KRV196680 LBR196676:LBR196680 LLN196676:LLN196680 LVJ196676:LVJ196680 MFF196676:MFF196680 MPB196676:MPB196680 MYX196676:MYX196680 NIT196676:NIT196680 NSP196676:NSP196680 OCL196676:OCL196680 OMH196676:OMH196680 OWD196676:OWD196680 PFZ196676:PFZ196680 PPV196676:PPV196680 PZR196676:PZR196680 QJN196676:QJN196680 QTJ196676:QTJ196680 RDF196676:RDF196680 RNB196676:RNB196680 RWX196676:RWX196680 SGT196676:SGT196680 SQP196676:SQP196680 TAL196676:TAL196680 TKH196676:TKH196680 TUD196676:TUD196680 UDZ196676:UDZ196680 UNV196676:UNV196680 UXR196676:UXR196680 VHN196676:VHN196680 VRJ196676:VRJ196680 WBF196676:WBF196680 WLB196676:WLB196680 WUX196676:WUX196680 G262212:G262216 IL262212:IL262216 SH262212:SH262216 ACD262212:ACD262216 ALZ262212:ALZ262216 AVV262212:AVV262216 BFR262212:BFR262216 BPN262212:BPN262216 BZJ262212:BZJ262216 CJF262212:CJF262216 CTB262212:CTB262216 DCX262212:DCX262216 DMT262212:DMT262216 DWP262212:DWP262216 EGL262212:EGL262216 EQH262212:EQH262216 FAD262212:FAD262216 FJZ262212:FJZ262216 FTV262212:FTV262216 GDR262212:GDR262216 GNN262212:GNN262216 GXJ262212:GXJ262216 HHF262212:HHF262216 HRB262212:HRB262216 IAX262212:IAX262216 IKT262212:IKT262216 IUP262212:IUP262216 JEL262212:JEL262216 JOH262212:JOH262216 JYD262212:JYD262216 KHZ262212:KHZ262216 KRV262212:KRV262216 LBR262212:LBR262216 LLN262212:LLN262216 LVJ262212:LVJ262216 MFF262212:MFF262216 MPB262212:MPB262216 MYX262212:MYX262216 NIT262212:NIT262216 NSP262212:NSP262216 OCL262212:OCL262216 OMH262212:OMH262216 OWD262212:OWD262216 PFZ262212:PFZ262216 PPV262212:PPV262216 PZR262212:PZR262216 QJN262212:QJN262216 QTJ262212:QTJ262216 RDF262212:RDF262216 RNB262212:RNB262216 RWX262212:RWX262216 SGT262212:SGT262216 SQP262212:SQP262216 TAL262212:TAL262216 TKH262212:TKH262216 TUD262212:TUD262216 UDZ262212:UDZ262216 UNV262212:UNV262216 UXR262212:UXR262216 VHN262212:VHN262216 VRJ262212:VRJ262216 WBF262212:WBF262216 WLB262212:WLB262216 WUX262212:WUX262216 G327748:G327752 IL327748:IL327752 SH327748:SH327752 ACD327748:ACD327752 ALZ327748:ALZ327752 AVV327748:AVV327752 BFR327748:BFR327752 BPN327748:BPN327752 BZJ327748:BZJ327752 CJF327748:CJF327752 CTB327748:CTB327752 DCX327748:DCX327752 DMT327748:DMT327752 DWP327748:DWP327752 EGL327748:EGL327752 EQH327748:EQH327752 FAD327748:FAD327752 FJZ327748:FJZ327752 FTV327748:FTV327752 GDR327748:GDR327752 GNN327748:GNN327752 GXJ327748:GXJ327752 HHF327748:HHF327752 HRB327748:HRB327752 IAX327748:IAX327752 IKT327748:IKT327752 IUP327748:IUP327752 JEL327748:JEL327752 JOH327748:JOH327752 JYD327748:JYD327752 KHZ327748:KHZ327752 KRV327748:KRV327752 LBR327748:LBR327752 LLN327748:LLN327752 LVJ327748:LVJ327752 MFF327748:MFF327752 MPB327748:MPB327752 MYX327748:MYX327752 NIT327748:NIT327752 NSP327748:NSP327752 OCL327748:OCL327752 OMH327748:OMH327752 OWD327748:OWD327752 PFZ327748:PFZ327752 PPV327748:PPV327752 PZR327748:PZR327752 QJN327748:QJN327752 QTJ327748:QTJ327752 RDF327748:RDF327752 RNB327748:RNB327752 RWX327748:RWX327752 SGT327748:SGT327752 SQP327748:SQP327752 TAL327748:TAL327752 TKH327748:TKH327752 TUD327748:TUD327752 UDZ327748:UDZ327752 UNV327748:UNV327752 UXR327748:UXR327752 VHN327748:VHN327752 VRJ327748:VRJ327752 WBF327748:WBF327752 WLB327748:WLB327752 WUX327748:WUX327752 G393284:G393288 IL393284:IL393288 SH393284:SH393288 ACD393284:ACD393288 ALZ393284:ALZ393288 AVV393284:AVV393288 BFR393284:BFR393288 BPN393284:BPN393288 BZJ393284:BZJ393288 CJF393284:CJF393288 CTB393284:CTB393288 DCX393284:DCX393288 DMT393284:DMT393288 DWP393284:DWP393288 EGL393284:EGL393288 EQH393284:EQH393288 FAD393284:FAD393288 FJZ393284:FJZ393288 FTV393284:FTV393288 GDR393284:GDR393288 GNN393284:GNN393288 GXJ393284:GXJ393288 HHF393284:HHF393288 HRB393284:HRB393288 IAX393284:IAX393288 IKT393284:IKT393288 IUP393284:IUP393288 JEL393284:JEL393288 JOH393284:JOH393288 JYD393284:JYD393288 KHZ393284:KHZ393288 KRV393284:KRV393288 LBR393284:LBR393288 LLN393284:LLN393288 LVJ393284:LVJ393288 MFF393284:MFF393288 MPB393284:MPB393288 MYX393284:MYX393288 NIT393284:NIT393288 NSP393284:NSP393288 OCL393284:OCL393288 OMH393284:OMH393288 OWD393284:OWD393288 PFZ393284:PFZ393288 PPV393284:PPV393288 PZR393284:PZR393288 QJN393284:QJN393288 QTJ393284:QTJ393288 RDF393284:RDF393288 RNB393284:RNB393288 RWX393284:RWX393288 SGT393284:SGT393288 SQP393284:SQP393288 TAL393284:TAL393288 TKH393284:TKH393288 TUD393284:TUD393288 UDZ393284:UDZ393288 UNV393284:UNV393288 UXR393284:UXR393288 VHN393284:VHN393288 VRJ393284:VRJ393288 WBF393284:WBF393288 WLB393284:WLB393288 WUX393284:WUX393288 G458820:G458824 IL458820:IL458824 SH458820:SH458824 ACD458820:ACD458824 ALZ458820:ALZ458824 AVV458820:AVV458824 BFR458820:BFR458824 BPN458820:BPN458824 BZJ458820:BZJ458824 CJF458820:CJF458824 CTB458820:CTB458824 DCX458820:DCX458824 DMT458820:DMT458824 DWP458820:DWP458824 EGL458820:EGL458824 EQH458820:EQH458824 FAD458820:FAD458824 FJZ458820:FJZ458824 FTV458820:FTV458824 GDR458820:GDR458824 GNN458820:GNN458824 GXJ458820:GXJ458824 HHF458820:HHF458824 HRB458820:HRB458824 IAX458820:IAX458824 IKT458820:IKT458824 IUP458820:IUP458824 JEL458820:JEL458824 JOH458820:JOH458824 JYD458820:JYD458824 KHZ458820:KHZ458824 KRV458820:KRV458824 LBR458820:LBR458824 LLN458820:LLN458824 LVJ458820:LVJ458824 MFF458820:MFF458824 MPB458820:MPB458824 MYX458820:MYX458824 NIT458820:NIT458824 NSP458820:NSP458824 OCL458820:OCL458824 OMH458820:OMH458824 OWD458820:OWD458824 PFZ458820:PFZ458824 PPV458820:PPV458824 PZR458820:PZR458824 QJN458820:QJN458824 QTJ458820:QTJ458824 RDF458820:RDF458824 RNB458820:RNB458824 RWX458820:RWX458824 SGT458820:SGT458824 SQP458820:SQP458824 TAL458820:TAL458824 TKH458820:TKH458824 TUD458820:TUD458824 UDZ458820:UDZ458824 UNV458820:UNV458824 UXR458820:UXR458824 VHN458820:VHN458824 VRJ458820:VRJ458824 WBF458820:WBF458824 WLB458820:WLB458824 WUX458820:WUX458824 G524356:G524360 IL524356:IL524360 SH524356:SH524360 ACD524356:ACD524360 ALZ524356:ALZ524360 AVV524356:AVV524360 BFR524356:BFR524360 BPN524356:BPN524360 BZJ524356:BZJ524360 CJF524356:CJF524360 CTB524356:CTB524360 DCX524356:DCX524360 DMT524356:DMT524360 DWP524356:DWP524360 EGL524356:EGL524360 EQH524356:EQH524360 FAD524356:FAD524360 FJZ524356:FJZ524360 FTV524356:FTV524360 GDR524356:GDR524360 GNN524356:GNN524360 GXJ524356:GXJ524360 HHF524356:HHF524360 HRB524356:HRB524360 IAX524356:IAX524360 IKT524356:IKT524360 IUP524356:IUP524360 JEL524356:JEL524360 JOH524356:JOH524360 JYD524356:JYD524360 KHZ524356:KHZ524360 KRV524356:KRV524360 LBR524356:LBR524360 LLN524356:LLN524360 LVJ524356:LVJ524360 MFF524356:MFF524360 MPB524356:MPB524360 MYX524356:MYX524360 NIT524356:NIT524360 NSP524356:NSP524360 OCL524356:OCL524360 OMH524356:OMH524360 OWD524356:OWD524360 PFZ524356:PFZ524360 PPV524356:PPV524360 PZR524356:PZR524360 QJN524356:QJN524360 QTJ524356:QTJ524360 RDF524356:RDF524360 RNB524356:RNB524360 RWX524356:RWX524360 SGT524356:SGT524360 SQP524356:SQP524360 TAL524356:TAL524360 TKH524356:TKH524360 TUD524356:TUD524360 UDZ524356:UDZ524360 UNV524356:UNV524360 UXR524356:UXR524360 VHN524356:VHN524360 VRJ524356:VRJ524360 WBF524356:WBF524360 WLB524356:WLB524360 WUX524356:WUX524360 G589892:G589896 IL589892:IL589896 SH589892:SH589896 ACD589892:ACD589896 ALZ589892:ALZ589896 AVV589892:AVV589896 BFR589892:BFR589896 BPN589892:BPN589896 BZJ589892:BZJ589896 CJF589892:CJF589896 CTB589892:CTB589896 DCX589892:DCX589896 DMT589892:DMT589896 DWP589892:DWP589896 EGL589892:EGL589896 EQH589892:EQH589896 FAD589892:FAD589896 FJZ589892:FJZ589896 FTV589892:FTV589896 GDR589892:GDR589896 GNN589892:GNN589896 GXJ589892:GXJ589896 HHF589892:HHF589896 HRB589892:HRB589896 IAX589892:IAX589896 IKT589892:IKT589896 IUP589892:IUP589896 JEL589892:JEL589896 JOH589892:JOH589896 JYD589892:JYD589896 KHZ589892:KHZ589896 KRV589892:KRV589896 LBR589892:LBR589896 LLN589892:LLN589896 LVJ589892:LVJ589896 MFF589892:MFF589896 MPB589892:MPB589896 MYX589892:MYX589896 NIT589892:NIT589896 NSP589892:NSP589896 OCL589892:OCL589896 OMH589892:OMH589896 OWD589892:OWD589896 PFZ589892:PFZ589896 PPV589892:PPV589896 PZR589892:PZR589896 QJN589892:QJN589896 QTJ589892:QTJ589896 RDF589892:RDF589896 RNB589892:RNB589896 RWX589892:RWX589896 SGT589892:SGT589896 SQP589892:SQP589896 TAL589892:TAL589896 TKH589892:TKH589896 TUD589892:TUD589896 UDZ589892:UDZ589896 UNV589892:UNV589896 UXR589892:UXR589896 VHN589892:VHN589896 VRJ589892:VRJ589896 WBF589892:WBF589896 WLB589892:WLB589896 WUX589892:WUX589896 G655428:G655432 IL655428:IL655432 SH655428:SH655432 ACD655428:ACD655432 ALZ655428:ALZ655432 AVV655428:AVV655432 BFR655428:BFR655432 BPN655428:BPN655432 BZJ655428:BZJ655432 CJF655428:CJF655432 CTB655428:CTB655432 DCX655428:DCX655432 DMT655428:DMT655432 DWP655428:DWP655432 EGL655428:EGL655432 EQH655428:EQH655432 FAD655428:FAD655432 FJZ655428:FJZ655432 FTV655428:FTV655432 GDR655428:GDR655432 GNN655428:GNN655432 GXJ655428:GXJ655432 HHF655428:HHF655432 HRB655428:HRB655432 IAX655428:IAX655432 IKT655428:IKT655432 IUP655428:IUP655432 JEL655428:JEL655432 JOH655428:JOH655432 JYD655428:JYD655432 KHZ655428:KHZ655432 KRV655428:KRV655432 LBR655428:LBR655432 LLN655428:LLN655432 LVJ655428:LVJ655432 MFF655428:MFF655432 MPB655428:MPB655432 MYX655428:MYX655432 NIT655428:NIT655432 NSP655428:NSP655432 OCL655428:OCL655432 OMH655428:OMH655432 OWD655428:OWD655432 PFZ655428:PFZ655432 PPV655428:PPV655432 PZR655428:PZR655432 QJN655428:QJN655432 QTJ655428:QTJ655432 RDF655428:RDF655432 RNB655428:RNB655432 RWX655428:RWX655432 SGT655428:SGT655432 SQP655428:SQP655432 TAL655428:TAL655432 TKH655428:TKH655432 TUD655428:TUD655432 UDZ655428:UDZ655432 UNV655428:UNV655432 UXR655428:UXR655432 VHN655428:VHN655432 VRJ655428:VRJ655432 WBF655428:WBF655432 WLB655428:WLB655432 WUX655428:WUX655432 G720964:G720968 IL720964:IL720968 SH720964:SH720968 ACD720964:ACD720968 ALZ720964:ALZ720968 AVV720964:AVV720968 BFR720964:BFR720968 BPN720964:BPN720968 BZJ720964:BZJ720968 CJF720964:CJF720968 CTB720964:CTB720968 DCX720964:DCX720968 DMT720964:DMT720968 DWP720964:DWP720968 EGL720964:EGL720968 EQH720964:EQH720968 FAD720964:FAD720968 FJZ720964:FJZ720968 FTV720964:FTV720968 GDR720964:GDR720968 GNN720964:GNN720968 GXJ720964:GXJ720968 HHF720964:HHF720968 HRB720964:HRB720968 IAX720964:IAX720968 IKT720964:IKT720968 IUP720964:IUP720968 JEL720964:JEL720968 JOH720964:JOH720968 JYD720964:JYD720968 KHZ720964:KHZ720968 KRV720964:KRV720968 LBR720964:LBR720968 LLN720964:LLN720968 LVJ720964:LVJ720968 MFF720964:MFF720968 MPB720964:MPB720968 MYX720964:MYX720968 NIT720964:NIT720968 NSP720964:NSP720968 OCL720964:OCL720968 OMH720964:OMH720968 OWD720964:OWD720968 PFZ720964:PFZ720968 PPV720964:PPV720968 PZR720964:PZR720968 QJN720964:QJN720968 QTJ720964:QTJ720968 RDF720964:RDF720968 RNB720964:RNB720968 RWX720964:RWX720968 SGT720964:SGT720968 SQP720964:SQP720968 TAL720964:TAL720968 TKH720964:TKH720968 TUD720964:TUD720968 UDZ720964:UDZ720968 UNV720964:UNV720968 UXR720964:UXR720968 VHN720964:VHN720968 VRJ720964:VRJ720968 WBF720964:WBF720968 WLB720964:WLB720968 WUX720964:WUX720968 G786500:G786504 IL786500:IL786504 SH786500:SH786504 ACD786500:ACD786504 ALZ786500:ALZ786504 AVV786500:AVV786504 BFR786500:BFR786504 BPN786500:BPN786504 BZJ786500:BZJ786504 CJF786500:CJF786504 CTB786500:CTB786504 DCX786500:DCX786504 DMT786500:DMT786504 DWP786500:DWP786504 EGL786500:EGL786504 EQH786500:EQH786504 FAD786500:FAD786504 FJZ786500:FJZ786504 FTV786500:FTV786504 GDR786500:GDR786504 GNN786500:GNN786504 GXJ786500:GXJ786504 HHF786500:HHF786504 HRB786500:HRB786504 IAX786500:IAX786504 IKT786500:IKT786504 IUP786500:IUP786504 JEL786500:JEL786504 JOH786500:JOH786504 JYD786500:JYD786504 KHZ786500:KHZ786504 KRV786500:KRV786504 LBR786500:LBR786504 LLN786500:LLN786504 LVJ786500:LVJ786504 MFF786500:MFF786504 MPB786500:MPB786504 MYX786500:MYX786504 NIT786500:NIT786504 NSP786500:NSP786504 OCL786500:OCL786504 OMH786500:OMH786504 OWD786500:OWD786504 PFZ786500:PFZ786504 PPV786500:PPV786504 PZR786500:PZR786504 QJN786500:QJN786504 QTJ786500:QTJ786504 RDF786500:RDF786504 RNB786500:RNB786504 RWX786500:RWX786504 SGT786500:SGT786504 SQP786500:SQP786504 TAL786500:TAL786504 TKH786500:TKH786504 TUD786500:TUD786504 UDZ786500:UDZ786504 UNV786500:UNV786504 UXR786500:UXR786504 VHN786500:VHN786504 VRJ786500:VRJ786504 WBF786500:WBF786504 WLB786500:WLB786504 WUX786500:WUX786504 G852036:G852040 IL852036:IL852040 SH852036:SH852040 ACD852036:ACD852040 ALZ852036:ALZ852040 AVV852036:AVV852040 BFR852036:BFR852040 BPN852036:BPN852040 BZJ852036:BZJ852040 CJF852036:CJF852040 CTB852036:CTB852040 DCX852036:DCX852040 DMT852036:DMT852040 DWP852036:DWP852040 EGL852036:EGL852040 EQH852036:EQH852040 FAD852036:FAD852040 FJZ852036:FJZ852040 FTV852036:FTV852040 GDR852036:GDR852040 GNN852036:GNN852040 GXJ852036:GXJ852040 HHF852036:HHF852040 HRB852036:HRB852040 IAX852036:IAX852040 IKT852036:IKT852040 IUP852036:IUP852040 JEL852036:JEL852040 JOH852036:JOH852040 JYD852036:JYD852040 KHZ852036:KHZ852040 KRV852036:KRV852040 LBR852036:LBR852040 LLN852036:LLN852040 LVJ852036:LVJ852040 MFF852036:MFF852040 MPB852036:MPB852040 MYX852036:MYX852040 NIT852036:NIT852040 NSP852036:NSP852040 OCL852036:OCL852040 OMH852036:OMH852040 OWD852036:OWD852040 PFZ852036:PFZ852040 PPV852036:PPV852040 PZR852036:PZR852040 QJN852036:QJN852040 QTJ852036:QTJ852040 RDF852036:RDF852040 RNB852036:RNB852040 RWX852036:RWX852040 SGT852036:SGT852040 SQP852036:SQP852040 TAL852036:TAL852040 TKH852036:TKH852040 TUD852036:TUD852040 UDZ852036:UDZ852040 UNV852036:UNV852040 UXR852036:UXR852040 VHN852036:VHN852040 VRJ852036:VRJ852040 WBF852036:WBF852040 WLB852036:WLB852040 WUX852036:WUX852040 G917572:G917576 IL917572:IL917576 SH917572:SH917576 ACD917572:ACD917576 ALZ917572:ALZ917576 AVV917572:AVV917576 BFR917572:BFR917576 BPN917572:BPN917576 BZJ917572:BZJ917576 CJF917572:CJF917576 CTB917572:CTB917576 DCX917572:DCX917576 DMT917572:DMT917576 DWP917572:DWP917576 EGL917572:EGL917576 EQH917572:EQH917576 FAD917572:FAD917576 FJZ917572:FJZ917576 FTV917572:FTV917576 GDR917572:GDR917576 GNN917572:GNN917576 GXJ917572:GXJ917576 HHF917572:HHF917576 HRB917572:HRB917576 IAX917572:IAX917576 IKT917572:IKT917576 IUP917572:IUP917576 JEL917572:JEL917576 JOH917572:JOH917576 JYD917572:JYD917576 KHZ917572:KHZ917576 KRV917572:KRV917576 LBR917572:LBR917576 LLN917572:LLN917576 LVJ917572:LVJ917576 MFF917572:MFF917576 MPB917572:MPB917576 MYX917572:MYX917576 NIT917572:NIT917576 NSP917572:NSP917576 OCL917572:OCL917576 OMH917572:OMH917576 OWD917572:OWD917576 PFZ917572:PFZ917576 PPV917572:PPV917576 PZR917572:PZR917576 QJN917572:QJN917576 QTJ917572:QTJ917576 RDF917572:RDF917576 RNB917572:RNB917576 RWX917572:RWX917576 SGT917572:SGT917576 SQP917572:SQP917576 TAL917572:TAL917576 TKH917572:TKH917576 TUD917572:TUD917576 UDZ917572:UDZ917576 UNV917572:UNV917576 UXR917572:UXR917576 VHN917572:VHN917576 VRJ917572:VRJ917576 WBF917572:WBF917576 WLB917572:WLB917576 WUX917572:WUX917576 G983108:G983112 IL983108:IL983112 SH983108:SH983112 ACD983108:ACD983112 ALZ983108:ALZ983112 AVV983108:AVV983112 BFR983108:BFR983112 BPN983108:BPN983112 BZJ983108:BZJ983112 CJF983108:CJF983112 CTB983108:CTB983112 DCX983108:DCX983112 DMT983108:DMT983112 DWP983108:DWP983112 EGL983108:EGL983112 EQH983108:EQH983112 FAD983108:FAD983112 FJZ983108:FJZ983112 FTV983108:FTV983112 GDR983108:GDR983112 GNN983108:GNN983112 GXJ983108:GXJ983112 HHF983108:HHF983112 HRB983108:HRB983112 IAX983108:IAX983112 IKT983108:IKT983112 IUP983108:IUP983112 JEL983108:JEL983112 JOH983108:JOH983112 JYD983108:JYD983112 KHZ983108:KHZ983112 KRV983108:KRV983112 LBR983108:LBR983112 LLN983108:LLN983112 LVJ983108:LVJ983112 MFF983108:MFF983112 MPB983108:MPB983112 MYX983108:MYX983112 NIT983108:NIT983112 NSP983108:NSP983112 OCL983108:OCL983112 OMH983108:OMH983112 OWD983108:OWD983112 PFZ983108:PFZ983112 PPV983108:PPV983112 PZR983108:PZR983112 QJN983108:QJN983112 QTJ983108:QTJ983112 RDF983108:RDF983112 RNB983108:RNB983112 RWX983108:RWX983112 SGT983108:SGT983112 SQP983108:SQP983112 TAL983108:TAL983112 TKH983108:TKH983112 TUD983108:TUD983112 UDZ983108:UDZ983112 UNV983108:UNV983112 UXR983108:UXR983112 VHN983108:VHN983112 VRJ983108:VRJ983112 WBF983108:WBF983112 WLB983108:WLB983112 WUX983108:WUX983112 E65507 IJ65507 SF65507 ACB65507 ALX65507 AVT65507 BFP65507 BPL65507 BZH65507 CJD65507 CSZ65507 DCV65507 DMR65507 DWN65507 EGJ65507 EQF65507 FAB65507 FJX65507 FTT65507 GDP65507 GNL65507 GXH65507 HHD65507 HQZ65507 IAV65507 IKR65507 IUN65507 JEJ65507 JOF65507 JYB65507 KHX65507 KRT65507 LBP65507 LLL65507 LVH65507 MFD65507 MOZ65507 MYV65507 NIR65507 NSN65507 OCJ65507 OMF65507 OWB65507 PFX65507 PPT65507 PZP65507 QJL65507 QTH65507 RDD65507 RMZ65507 RWV65507 SGR65507 SQN65507 TAJ65507 TKF65507 TUB65507 UDX65507 UNT65507 UXP65507 VHL65507 VRH65507 WBD65507 WKZ65507 WUV65507 E131043 IJ131043 SF131043 ACB131043 ALX131043 AVT131043 BFP131043 BPL131043 BZH131043 CJD131043 CSZ131043 DCV131043 DMR131043 DWN131043 EGJ131043 EQF131043 FAB131043 FJX131043 FTT131043 GDP131043 GNL131043 GXH131043 HHD131043 HQZ131043 IAV131043 IKR131043 IUN131043 JEJ131043 JOF131043 JYB131043 KHX131043 KRT131043 LBP131043 LLL131043 LVH131043 MFD131043 MOZ131043 MYV131043 NIR131043 NSN131043 OCJ131043 OMF131043 OWB131043 PFX131043 PPT131043 PZP131043 QJL131043 QTH131043 RDD131043 RMZ131043 RWV131043 SGR131043 SQN131043 TAJ131043 TKF131043 TUB131043 UDX131043 UNT131043 UXP131043 VHL131043 VRH131043 WBD131043 WKZ131043 WUV131043 E196579 IJ196579 SF196579 ACB196579 ALX196579 AVT196579 BFP196579 BPL196579 BZH196579 CJD196579 CSZ196579 DCV196579 DMR196579 DWN196579 EGJ196579 EQF196579 FAB196579 FJX196579 FTT196579 GDP196579 GNL196579 GXH196579 HHD196579 HQZ196579 IAV196579 IKR196579 IUN196579 JEJ196579 JOF196579 JYB196579 KHX196579 KRT196579 LBP196579 LLL196579 LVH196579 MFD196579 MOZ196579 MYV196579 NIR196579 NSN196579 OCJ196579 OMF196579 OWB196579 PFX196579 PPT196579 PZP196579 QJL196579 QTH196579 RDD196579 RMZ196579 RWV196579 SGR196579 SQN196579 TAJ196579 TKF196579 TUB196579 UDX196579 UNT196579 UXP196579 VHL196579 VRH196579 WBD196579 WKZ196579 WUV196579 E262115 IJ262115 SF262115 ACB262115 ALX262115 AVT262115 BFP262115 BPL262115 BZH262115 CJD262115 CSZ262115 DCV262115 DMR262115 DWN262115 EGJ262115 EQF262115 FAB262115 FJX262115 FTT262115 GDP262115 GNL262115 GXH262115 HHD262115 HQZ262115 IAV262115 IKR262115 IUN262115 JEJ262115 JOF262115 JYB262115 KHX262115 KRT262115 LBP262115 LLL262115 LVH262115 MFD262115 MOZ262115 MYV262115 NIR262115 NSN262115 OCJ262115 OMF262115 OWB262115 PFX262115 PPT262115 PZP262115 QJL262115 QTH262115 RDD262115 RMZ262115 RWV262115 SGR262115 SQN262115 TAJ262115 TKF262115 TUB262115 UDX262115 UNT262115 UXP262115 VHL262115 VRH262115 WBD262115 WKZ262115 WUV262115 E327651 IJ327651 SF327651 ACB327651 ALX327651 AVT327651 BFP327651 BPL327651 BZH327651 CJD327651 CSZ327651 DCV327651 DMR327651 DWN327651 EGJ327651 EQF327651 FAB327651 FJX327651 FTT327651 GDP327651 GNL327651 GXH327651 HHD327651 HQZ327651 IAV327651 IKR327651 IUN327651 JEJ327651 JOF327651 JYB327651 KHX327651 KRT327651 LBP327651 LLL327651 LVH327651 MFD327651 MOZ327651 MYV327651 NIR327651 NSN327651 OCJ327651 OMF327651 OWB327651 PFX327651 PPT327651 PZP327651 QJL327651 QTH327651 RDD327651 RMZ327651 RWV327651 SGR327651 SQN327651 TAJ327651 TKF327651 TUB327651 UDX327651 UNT327651 UXP327651 VHL327651 VRH327651 WBD327651 WKZ327651 WUV327651 E393187 IJ393187 SF393187 ACB393187 ALX393187 AVT393187 BFP393187 BPL393187 BZH393187 CJD393187 CSZ393187 DCV393187 DMR393187 DWN393187 EGJ393187 EQF393187 FAB393187 FJX393187 FTT393187 GDP393187 GNL393187 GXH393187 HHD393187 HQZ393187 IAV393187 IKR393187 IUN393187 JEJ393187 JOF393187 JYB393187 KHX393187 KRT393187 LBP393187 LLL393187 LVH393187 MFD393187 MOZ393187 MYV393187 NIR393187 NSN393187 OCJ393187 OMF393187 OWB393187 PFX393187 PPT393187 PZP393187 QJL393187 QTH393187 RDD393187 RMZ393187 RWV393187 SGR393187 SQN393187 TAJ393187 TKF393187 TUB393187 UDX393187 UNT393187 UXP393187 VHL393187 VRH393187 WBD393187 WKZ393187 WUV393187 E458723 IJ458723 SF458723 ACB458723 ALX458723 AVT458723 BFP458723 BPL458723 BZH458723 CJD458723 CSZ458723 DCV458723 DMR458723 DWN458723 EGJ458723 EQF458723 FAB458723 FJX458723 FTT458723 GDP458723 GNL458723 GXH458723 HHD458723 HQZ458723 IAV458723 IKR458723 IUN458723 JEJ458723 JOF458723 JYB458723 KHX458723 KRT458723 LBP458723 LLL458723 LVH458723 MFD458723 MOZ458723 MYV458723 NIR458723 NSN458723 OCJ458723 OMF458723 OWB458723 PFX458723 PPT458723 PZP458723 QJL458723 QTH458723 RDD458723 RMZ458723 RWV458723 SGR458723 SQN458723 TAJ458723 TKF458723 TUB458723 UDX458723 UNT458723 UXP458723 VHL458723 VRH458723 WBD458723 WKZ458723 WUV458723 E524259 IJ524259 SF524259 ACB524259 ALX524259 AVT524259 BFP524259 BPL524259 BZH524259 CJD524259 CSZ524259 DCV524259 DMR524259 DWN524259 EGJ524259 EQF524259 FAB524259 FJX524259 FTT524259 GDP524259 GNL524259 GXH524259 HHD524259 HQZ524259 IAV524259 IKR524259 IUN524259 JEJ524259 JOF524259 JYB524259 KHX524259 KRT524259 LBP524259 LLL524259 LVH524259 MFD524259 MOZ524259 MYV524259 NIR524259 NSN524259 OCJ524259 OMF524259 OWB524259 PFX524259 PPT524259 PZP524259 QJL524259 QTH524259 RDD524259 RMZ524259 RWV524259 SGR524259 SQN524259 TAJ524259 TKF524259 TUB524259 UDX524259 UNT524259 UXP524259 VHL524259 VRH524259 WBD524259 WKZ524259 WUV524259 E589795 IJ589795 SF589795 ACB589795 ALX589795 AVT589795 BFP589795 BPL589795 BZH589795 CJD589795 CSZ589795 DCV589795 DMR589795 DWN589795 EGJ589795 EQF589795 FAB589795 FJX589795 FTT589795 GDP589795 GNL589795 GXH589795 HHD589795 HQZ589795 IAV589795 IKR589795 IUN589795 JEJ589795 JOF589795 JYB589795 KHX589795 KRT589795 LBP589795 LLL589795 LVH589795 MFD589795 MOZ589795 MYV589795 NIR589795 NSN589795 OCJ589795 OMF589795 OWB589795 PFX589795 PPT589795 PZP589795 QJL589795 QTH589795 RDD589795 RMZ589795 RWV589795 SGR589795 SQN589795 TAJ589795 TKF589795 TUB589795 UDX589795 UNT589795 UXP589795 VHL589795 VRH589795 WBD589795 WKZ589795 WUV589795 E655331 IJ655331 SF655331 ACB655331 ALX655331 AVT655331 BFP655331 BPL655331 BZH655331 CJD655331 CSZ655331 DCV655331 DMR655331 DWN655331 EGJ655331 EQF655331 FAB655331 FJX655331 FTT655331 GDP655331 GNL655331 GXH655331 HHD655331 HQZ655331 IAV655331 IKR655331 IUN655331 JEJ655331 JOF655331 JYB655331 KHX655331 KRT655331 LBP655331 LLL655331 LVH655331 MFD655331 MOZ655331 MYV655331 NIR655331 NSN655331 OCJ655331 OMF655331 OWB655331 PFX655331 PPT655331 PZP655331 QJL655331 QTH655331 RDD655331 RMZ655331 RWV655331 SGR655331 SQN655331 TAJ655331 TKF655331 TUB655331 UDX655331 UNT655331 UXP655331 VHL655331 VRH655331 WBD655331 WKZ655331 WUV655331 E720867 IJ720867 SF720867 ACB720867 ALX720867 AVT720867 BFP720867 BPL720867 BZH720867 CJD720867 CSZ720867 DCV720867 DMR720867 DWN720867 EGJ720867 EQF720867 FAB720867 FJX720867 FTT720867 GDP720867 GNL720867 GXH720867 HHD720867 HQZ720867 IAV720867 IKR720867 IUN720867 JEJ720867 JOF720867 JYB720867 KHX720867 KRT720867 LBP720867 LLL720867 LVH720867 MFD720867 MOZ720867 MYV720867 NIR720867 NSN720867 OCJ720867 OMF720867 OWB720867 PFX720867 PPT720867 PZP720867 QJL720867 QTH720867 RDD720867 RMZ720867 RWV720867 SGR720867 SQN720867 TAJ720867 TKF720867 TUB720867 UDX720867 UNT720867 UXP720867 VHL720867 VRH720867 WBD720867 WKZ720867 WUV720867 E786403 IJ786403 SF786403 ACB786403 ALX786403 AVT786403 BFP786403 BPL786403 BZH786403 CJD786403 CSZ786403 DCV786403 DMR786403 DWN786403 EGJ786403 EQF786403 FAB786403 FJX786403 FTT786403 GDP786403 GNL786403 GXH786403 HHD786403 HQZ786403 IAV786403 IKR786403 IUN786403 JEJ786403 JOF786403 JYB786403 KHX786403 KRT786403 LBP786403 LLL786403 LVH786403 MFD786403 MOZ786403 MYV786403 NIR786403 NSN786403 OCJ786403 OMF786403 OWB786403 PFX786403 PPT786403 PZP786403 QJL786403 QTH786403 RDD786403 RMZ786403 RWV786403 SGR786403 SQN786403 TAJ786403 TKF786403 TUB786403 UDX786403 UNT786403 UXP786403 VHL786403 VRH786403 WBD786403 WKZ786403 WUV786403 E851939 IJ851939 SF851939 ACB851939 ALX851939 AVT851939 BFP851939 BPL851939 BZH851939 CJD851939 CSZ851939 DCV851939 DMR851939 DWN851939 EGJ851939 EQF851939 FAB851939 FJX851939 FTT851939 GDP851939 GNL851939 GXH851939 HHD851939 HQZ851939 IAV851939 IKR851939 IUN851939 JEJ851939 JOF851939 JYB851939 KHX851939 KRT851939 LBP851939 LLL851939 LVH851939 MFD851939 MOZ851939 MYV851939 NIR851939 NSN851939 OCJ851939 OMF851939 OWB851939 PFX851939 PPT851939 PZP851939 QJL851939 QTH851939 RDD851939 RMZ851939 RWV851939 SGR851939 SQN851939 TAJ851939 TKF851939 TUB851939 UDX851939 UNT851939 UXP851939 VHL851939 VRH851939 WBD851939 WKZ851939 WUV851939 E917475 IJ917475 SF917475 ACB917475 ALX917475 AVT917475 BFP917475 BPL917475 BZH917475 CJD917475 CSZ917475 DCV917475 DMR917475 DWN917475 EGJ917475 EQF917475 FAB917475 FJX917475 FTT917475 GDP917475 GNL917475 GXH917475 HHD917475 HQZ917475 IAV917475 IKR917475 IUN917475 JEJ917475 JOF917475 JYB917475 KHX917475 KRT917475 LBP917475 LLL917475 LVH917475 MFD917475 MOZ917475 MYV917475 NIR917475 NSN917475 OCJ917475 OMF917475 OWB917475 PFX917475 PPT917475 PZP917475 QJL917475 QTH917475 RDD917475 RMZ917475 RWV917475 SGR917475 SQN917475 TAJ917475 TKF917475 TUB917475 UDX917475 UNT917475 UXP917475 VHL917475 VRH917475 WBD917475 WKZ917475 WUV917475 E983011 IJ983011 SF983011 ACB983011 ALX983011 AVT983011 BFP983011 BPL983011 BZH983011 CJD983011 CSZ983011 DCV983011 DMR983011 DWN983011 EGJ983011 EQF983011 FAB983011 FJX983011 FTT983011 GDP983011 GNL983011 GXH983011 HHD983011 HQZ983011 IAV983011 IKR983011 IUN983011 JEJ983011 JOF983011 JYB983011 KHX983011 KRT983011 LBP983011 LLL983011 LVH983011 MFD983011 MOZ983011 MYV983011 NIR983011 NSN983011 OCJ983011 OMF983011 OWB983011 PFX983011 PPT983011 PZP983011 QJL983011 QTH983011 RDD983011 RMZ983011 RWV983011 SGR983011 SQN983011 TAJ983011 TKF983011 TUB983011 UDX983011 UNT983011 UXP983011 VHL983011 VRH983011 WBD983011 WKZ983011 WUV983011 E65471 IJ65471 SF65471 ACB65471 ALX65471 AVT65471 BFP65471 BPL65471 BZH65471 CJD65471 CSZ65471 DCV65471 DMR65471 DWN65471 EGJ65471 EQF65471 FAB65471 FJX65471 FTT65471 GDP65471 GNL65471 GXH65471 HHD65471 HQZ65471 IAV65471 IKR65471 IUN65471 JEJ65471 JOF65471 JYB65471 KHX65471 KRT65471 LBP65471 LLL65471 LVH65471 MFD65471 MOZ65471 MYV65471 NIR65471 NSN65471 OCJ65471 OMF65471 OWB65471 PFX65471 PPT65471 PZP65471 QJL65471 QTH65471 RDD65471 RMZ65471 RWV65471 SGR65471 SQN65471 TAJ65471 TKF65471 TUB65471 UDX65471 UNT65471 UXP65471 VHL65471 VRH65471 WBD65471 WKZ65471 WUV65471 E131007 IJ131007 SF131007 ACB131007 ALX131007 AVT131007 BFP131007 BPL131007 BZH131007 CJD131007 CSZ131007 DCV131007 DMR131007 DWN131007 EGJ131007 EQF131007 FAB131007 FJX131007 FTT131007 GDP131007 GNL131007 GXH131007 HHD131007 HQZ131007 IAV131007 IKR131007 IUN131007 JEJ131007 JOF131007 JYB131007 KHX131007 KRT131007 LBP131007 LLL131007 LVH131007 MFD131007 MOZ131007 MYV131007 NIR131007 NSN131007 OCJ131007 OMF131007 OWB131007 PFX131007 PPT131007 PZP131007 QJL131007 QTH131007 RDD131007 RMZ131007 RWV131007 SGR131007 SQN131007 TAJ131007 TKF131007 TUB131007 UDX131007 UNT131007 UXP131007 VHL131007 VRH131007 WBD131007 WKZ131007 WUV131007 E196543 IJ196543 SF196543 ACB196543 ALX196543 AVT196543 BFP196543 BPL196543 BZH196543 CJD196543 CSZ196543 DCV196543 DMR196543 DWN196543 EGJ196543 EQF196543 FAB196543 FJX196543 FTT196543 GDP196543 GNL196543 GXH196543 HHD196543 HQZ196543 IAV196543 IKR196543 IUN196543 JEJ196543 JOF196543 JYB196543 KHX196543 KRT196543 LBP196543 LLL196543 LVH196543 MFD196543 MOZ196543 MYV196543 NIR196543 NSN196543 OCJ196543 OMF196543 OWB196543 PFX196543 PPT196543 PZP196543 QJL196543 QTH196543 RDD196543 RMZ196543 RWV196543 SGR196543 SQN196543 TAJ196543 TKF196543 TUB196543 UDX196543 UNT196543 UXP196543 VHL196543 VRH196543 WBD196543 WKZ196543 WUV196543 E262079 IJ262079 SF262079 ACB262079 ALX262079 AVT262079 BFP262079 BPL262079 BZH262079 CJD262079 CSZ262079 DCV262079 DMR262079 DWN262079 EGJ262079 EQF262079 FAB262079 FJX262079 FTT262079 GDP262079 GNL262079 GXH262079 HHD262079 HQZ262079 IAV262079 IKR262079 IUN262079 JEJ262079 JOF262079 JYB262079 KHX262079 KRT262079 LBP262079 LLL262079 LVH262079 MFD262079 MOZ262079 MYV262079 NIR262079 NSN262079 OCJ262079 OMF262079 OWB262079 PFX262079 PPT262079 PZP262079 QJL262079 QTH262079 RDD262079 RMZ262079 RWV262079 SGR262079 SQN262079 TAJ262079 TKF262079 TUB262079 UDX262079 UNT262079 UXP262079 VHL262079 VRH262079 WBD262079 WKZ262079 WUV262079 E327615 IJ327615 SF327615 ACB327615 ALX327615 AVT327615 BFP327615 BPL327615 BZH327615 CJD327615 CSZ327615 DCV327615 DMR327615 DWN327615 EGJ327615 EQF327615 FAB327615 FJX327615 FTT327615 GDP327615 GNL327615 GXH327615 HHD327615 HQZ327615 IAV327615 IKR327615 IUN327615 JEJ327615 JOF327615 JYB327615 KHX327615 KRT327615 LBP327615 LLL327615 LVH327615 MFD327615 MOZ327615 MYV327615 NIR327615 NSN327615 OCJ327615 OMF327615 OWB327615 PFX327615 PPT327615 PZP327615 QJL327615 QTH327615 RDD327615 RMZ327615 RWV327615 SGR327615 SQN327615 TAJ327615 TKF327615 TUB327615 UDX327615 UNT327615 UXP327615 VHL327615 VRH327615 WBD327615 WKZ327615 WUV327615 E393151 IJ393151 SF393151 ACB393151 ALX393151 AVT393151 BFP393151 BPL393151 BZH393151 CJD393151 CSZ393151 DCV393151 DMR393151 DWN393151 EGJ393151 EQF393151 FAB393151 FJX393151 FTT393151 GDP393151 GNL393151 GXH393151 HHD393151 HQZ393151 IAV393151 IKR393151 IUN393151 JEJ393151 JOF393151 JYB393151 KHX393151 KRT393151 LBP393151 LLL393151 LVH393151 MFD393151 MOZ393151 MYV393151 NIR393151 NSN393151 OCJ393151 OMF393151 OWB393151 PFX393151 PPT393151 PZP393151 QJL393151 QTH393151 RDD393151 RMZ393151 RWV393151 SGR393151 SQN393151 TAJ393151 TKF393151 TUB393151 UDX393151 UNT393151 UXP393151 VHL393151 VRH393151 WBD393151 WKZ393151 WUV393151 E458687 IJ458687 SF458687 ACB458687 ALX458687 AVT458687 BFP458687 BPL458687 BZH458687 CJD458687 CSZ458687 DCV458687 DMR458687 DWN458687 EGJ458687 EQF458687 FAB458687 FJX458687 FTT458687 GDP458687 GNL458687 GXH458687 HHD458687 HQZ458687 IAV458687 IKR458687 IUN458687 JEJ458687 JOF458687 JYB458687 KHX458687 KRT458687 LBP458687 LLL458687 LVH458687 MFD458687 MOZ458687 MYV458687 NIR458687 NSN458687 OCJ458687 OMF458687 OWB458687 PFX458687 PPT458687 PZP458687 QJL458687 QTH458687 RDD458687 RMZ458687 RWV458687 SGR458687 SQN458687 TAJ458687 TKF458687 TUB458687 UDX458687 UNT458687 UXP458687 VHL458687 VRH458687 WBD458687 WKZ458687 WUV458687 E524223 IJ524223 SF524223 ACB524223 ALX524223 AVT524223 BFP524223 BPL524223 BZH524223 CJD524223 CSZ524223 DCV524223 DMR524223 DWN524223 EGJ524223 EQF524223 FAB524223 FJX524223 FTT524223 GDP524223 GNL524223 GXH524223 HHD524223 HQZ524223 IAV524223 IKR524223 IUN524223 JEJ524223 JOF524223 JYB524223 KHX524223 KRT524223 LBP524223 LLL524223 LVH524223 MFD524223 MOZ524223 MYV524223 NIR524223 NSN524223 OCJ524223 OMF524223 OWB524223 PFX524223 PPT524223 PZP524223 QJL524223 QTH524223 RDD524223 RMZ524223 RWV524223 SGR524223 SQN524223 TAJ524223 TKF524223 TUB524223 UDX524223 UNT524223 UXP524223 VHL524223 VRH524223 WBD524223 WKZ524223 WUV524223 E589759 IJ589759 SF589759 ACB589759 ALX589759 AVT589759 BFP589759 BPL589759 BZH589759 CJD589759 CSZ589759 DCV589759 DMR589759 DWN589759 EGJ589759 EQF589759 FAB589759 FJX589759 FTT589759 GDP589759 GNL589759 GXH589759 HHD589759 HQZ589759 IAV589759 IKR589759 IUN589759 JEJ589759 JOF589759 JYB589759 KHX589759 KRT589759 LBP589759 LLL589759 LVH589759 MFD589759 MOZ589759 MYV589759 NIR589759 NSN589759 OCJ589759 OMF589759 OWB589759 PFX589759 PPT589759 PZP589759 QJL589759 QTH589759 RDD589759 RMZ589759 RWV589759 SGR589759 SQN589759 TAJ589759 TKF589759 TUB589759 UDX589759 UNT589759 UXP589759 VHL589759 VRH589759 WBD589759 WKZ589759 WUV589759 E655295 IJ655295 SF655295 ACB655295 ALX655295 AVT655295 BFP655295 BPL655295 BZH655295 CJD655295 CSZ655295 DCV655295 DMR655295 DWN655295 EGJ655295 EQF655295 FAB655295 FJX655295 FTT655295 GDP655295 GNL655295 GXH655295 HHD655295 HQZ655295 IAV655295 IKR655295 IUN655295 JEJ655295 JOF655295 JYB655295 KHX655295 KRT655295 LBP655295 LLL655295 LVH655295 MFD655295 MOZ655295 MYV655295 NIR655295 NSN655295 OCJ655295 OMF655295 OWB655295 PFX655295 PPT655295 PZP655295 QJL655295 QTH655295 RDD655295 RMZ655295 RWV655295 SGR655295 SQN655295 TAJ655295 TKF655295 TUB655295 UDX655295 UNT655295 UXP655295 VHL655295 VRH655295 WBD655295 WKZ655295 WUV655295 E720831 IJ720831 SF720831 ACB720831 ALX720831 AVT720831 BFP720831 BPL720831 BZH720831 CJD720831 CSZ720831 DCV720831 DMR720831 DWN720831 EGJ720831 EQF720831 FAB720831 FJX720831 FTT720831 GDP720831 GNL720831 GXH720831 HHD720831 HQZ720831 IAV720831 IKR720831 IUN720831 JEJ720831 JOF720831 JYB720831 KHX720831 KRT720831 LBP720831 LLL720831 LVH720831 MFD720831 MOZ720831 MYV720831 NIR720831 NSN720831 OCJ720831 OMF720831 OWB720831 PFX720831 PPT720831 PZP720831 QJL720831 QTH720831 RDD720831 RMZ720831 RWV720831 SGR720831 SQN720831 TAJ720831 TKF720831 TUB720831 UDX720831 UNT720831 UXP720831 VHL720831 VRH720831 WBD720831 WKZ720831 WUV720831 E786367 IJ786367 SF786367 ACB786367 ALX786367 AVT786367 BFP786367 BPL786367 BZH786367 CJD786367 CSZ786367 DCV786367 DMR786367 DWN786367 EGJ786367 EQF786367 FAB786367 FJX786367 FTT786367 GDP786367 GNL786367 GXH786367 HHD786367 HQZ786367 IAV786367 IKR786367 IUN786367 JEJ786367 JOF786367 JYB786367 KHX786367 KRT786367 LBP786367 LLL786367 LVH786367 MFD786367 MOZ786367 MYV786367 NIR786367 NSN786367 OCJ786367 OMF786367 OWB786367 PFX786367 PPT786367 PZP786367 QJL786367 QTH786367 RDD786367 RMZ786367 RWV786367 SGR786367 SQN786367 TAJ786367 TKF786367 TUB786367 UDX786367 UNT786367 UXP786367 VHL786367 VRH786367 WBD786367 WKZ786367 WUV786367 E851903 IJ851903 SF851903 ACB851903 ALX851903 AVT851903 BFP851903 BPL851903 BZH851903 CJD851903 CSZ851903 DCV851903 DMR851903 DWN851903 EGJ851903 EQF851903 FAB851903 FJX851903 FTT851903 GDP851903 GNL851903 GXH851903 HHD851903 HQZ851903 IAV851903 IKR851903 IUN851903 JEJ851903 JOF851903 JYB851903 KHX851903 KRT851903 LBP851903 LLL851903 LVH851903 MFD851903 MOZ851903 MYV851903 NIR851903 NSN851903 OCJ851903 OMF851903 OWB851903 PFX851903 PPT851903 PZP851903 QJL851903 QTH851903 RDD851903 RMZ851903 RWV851903 SGR851903 SQN851903 TAJ851903 TKF851903 TUB851903 UDX851903 UNT851903 UXP851903 VHL851903 VRH851903 WBD851903 WKZ851903 WUV851903 E917439 IJ917439 SF917439 ACB917439 ALX917439 AVT917439 BFP917439 BPL917439 BZH917439 CJD917439 CSZ917439 DCV917439 DMR917439 DWN917439 EGJ917439 EQF917439 FAB917439 FJX917439 FTT917439 GDP917439 GNL917439 GXH917439 HHD917439 HQZ917439 IAV917439 IKR917439 IUN917439 JEJ917439 JOF917439 JYB917439 KHX917439 KRT917439 LBP917439 LLL917439 LVH917439 MFD917439 MOZ917439 MYV917439 NIR917439 NSN917439 OCJ917439 OMF917439 OWB917439 PFX917439 PPT917439 PZP917439 QJL917439 QTH917439 RDD917439 RMZ917439 RWV917439 SGR917439 SQN917439 TAJ917439 TKF917439 TUB917439 UDX917439 UNT917439 UXP917439 VHL917439 VRH917439 WBD917439 WKZ917439 WUV917439 E982975 IJ982975 SF982975 ACB982975 ALX982975 AVT982975 BFP982975 BPL982975 BZH982975 CJD982975 CSZ982975 DCV982975 DMR982975 DWN982975 EGJ982975 EQF982975 FAB982975 FJX982975 FTT982975 GDP982975 GNL982975 GXH982975 HHD982975 HQZ982975 IAV982975 IKR982975 IUN982975 JEJ982975 JOF982975 JYB982975 KHX982975 KRT982975 LBP982975 LLL982975 LVH982975 MFD982975 MOZ982975 MYV982975 NIR982975 NSN982975 OCJ982975 OMF982975 OWB982975 PFX982975 PPT982975 PZP982975 QJL982975 QTH982975 RDD982975 RMZ982975 RWV982975 SGR982975 SQN982975 TAJ982975 TKF982975 TUB982975 UDX982975 UNT982975 UXP982975 VHL982975 VRH982975 WBD982975 WKZ982975 WUV982975 E65520 IJ65520 SF65520 ACB65520 ALX65520 AVT65520 BFP65520 BPL65520 BZH65520 CJD65520 CSZ65520 DCV65520 DMR65520 DWN65520 EGJ65520 EQF65520 FAB65520 FJX65520 FTT65520 GDP65520 GNL65520 GXH65520 HHD65520 HQZ65520 IAV65520 IKR65520 IUN65520 JEJ65520 JOF65520 JYB65520 KHX65520 KRT65520 LBP65520 LLL65520 LVH65520 MFD65520 MOZ65520 MYV65520 NIR65520 NSN65520 OCJ65520 OMF65520 OWB65520 PFX65520 PPT65520 PZP65520 QJL65520 QTH65520 RDD65520 RMZ65520 RWV65520 SGR65520 SQN65520 TAJ65520 TKF65520 TUB65520 UDX65520 UNT65520 UXP65520 VHL65520 VRH65520 WBD65520 WKZ65520 WUV65520 E131056 IJ131056 SF131056 ACB131056 ALX131056 AVT131056 BFP131056 BPL131056 BZH131056 CJD131056 CSZ131056 DCV131056 DMR131056 DWN131056 EGJ131056 EQF131056 FAB131056 FJX131056 FTT131056 GDP131056 GNL131056 GXH131056 HHD131056 HQZ131056 IAV131056 IKR131056 IUN131056 JEJ131056 JOF131056 JYB131056 KHX131056 KRT131056 LBP131056 LLL131056 LVH131056 MFD131056 MOZ131056 MYV131056 NIR131056 NSN131056 OCJ131056 OMF131056 OWB131056 PFX131056 PPT131056 PZP131056 QJL131056 QTH131056 RDD131056 RMZ131056 RWV131056 SGR131056 SQN131056 TAJ131056 TKF131056 TUB131056 UDX131056 UNT131056 UXP131056 VHL131056 VRH131056 WBD131056 WKZ131056 WUV131056 E196592 IJ196592 SF196592 ACB196592 ALX196592 AVT196592 BFP196592 BPL196592 BZH196592 CJD196592 CSZ196592 DCV196592 DMR196592 DWN196592 EGJ196592 EQF196592 FAB196592 FJX196592 FTT196592 GDP196592 GNL196592 GXH196592 HHD196592 HQZ196592 IAV196592 IKR196592 IUN196592 JEJ196592 JOF196592 JYB196592 KHX196592 KRT196592 LBP196592 LLL196592 LVH196592 MFD196592 MOZ196592 MYV196592 NIR196592 NSN196592 OCJ196592 OMF196592 OWB196592 PFX196592 PPT196592 PZP196592 QJL196592 QTH196592 RDD196592 RMZ196592 RWV196592 SGR196592 SQN196592 TAJ196592 TKF196592 TUB196592 UDX196592 UNT196592 UXP196592 VHL196592 VRH196592 WBD196592 WKZ196592 WUV196592 E262128 IJ262128 SF262128 ACB262128 ALX262128 AVT262128 BFP262128 BPL262128 BZH262128 CJD262128 CSZ262128 DCV262128 DMR262128 DWN262128 EGJ262128 EQF262128 FAB262128 FJX262128 FTT262128 GDP262128 GNL262128 GXH262128 HHD262128 HQZ262128 IAV262128 IKR262128 IUN262128 JEJ262128 JOF262128 JYB262128 KHX262128 KRT262128 LBP262128 LLL262128 LVH262128 MFD262128 MOZ262128 MYV262128 NIR262128 NSN262128 OCJ262128 OMF262128 OWB262128 PFX262128 PPT262128 PZP262128 QJL262128 QTH262128 RDD262128 RMZ262128 RWV262128 SGR262128 SQN262128 TAJ262128 TKF262128 TUB262128 UDX262128 UNT262128 UXP262128 VHL262128 VRH262128 WBD262128 WKZ262128 WUV262128 E327664 IJ327664 SF327664 ACB327664 ALX327664 AVT327664 BFP327664 BPL327664 BZH327664 CJD327664 CSZ327664 DCV327664 DMR327664 DWN327664 EGJ327664 EQF327664 FAB327664 FJX327664 FTT327664 GDP327664 GNL327664 GXH327664 HHD327664 HQZ327664 IAV327664 IKR327664 IUN327664 JEJ327664 JOF327664 JYB327664 KHX327664 KRT327664 LBP327664 LLL327664 LVH327664 MFD327664 MOZ327664 MYV327664 NIR327664 NSN327664 OCJ327664 OMF327664 OWB327664 PFX327664 PPT327664 PZP327664 QJL327664 QTH327664 RDD327664 RMZ327664 RWV327664 SGR327664 SQN327664 TAJ327664 TKF327664 TUB327664 UDX327664 UNT327664 UXP327664 VHL327664 VRH327664 WBD327664 WKZ327664 WUV327664 E393200 IJ393200 SF393200 ACB393200 ALX393200 AVT393200 BFP393200 BPL393200 BZH393200 CJD393200 CSZ393200 DCV393200 DMR393200 DWN393200 EGJ393200 EQF393200 FAB393200 FJX393200 FTT393200 GDP393200 GNL393200 GXH393200 HHD393200 HQZ393200 IAV393200 IKR393200 IUN393200 JEJ393200 JOF393200 JYB393200 KHX393200 KRT393200 LBP393200 LLL393200 LVH393200 MFD393200 MOZ393200 MYV393200 NIR393200 NSN393200 OCJ393200 OMF393200 OWB393200 PFX393200 PPT393200 PZP393200 QJL393200 QTH393200 RDD393200 RMZ393200 RWV393200 SGR393200 SQN393200 TAJ393200 TKF393200 TUB393200 UDX393200 UNT393200 UXP393200 VHL393200 VRH393200 WBD393200 WKZ393200 WUV393200 E458736 IJ458736 SF458736 ACB458736 ALX458736 AVT458736 BFP458736 BPL458736 BZH458736 CJD458736 CSZ458736 DCV458736 DMR458736 DWN458736 EGJ458736 EQF458736 FAB458736 FJX458736 FTT458736 GDP458736 GNL458736 GXH458736 HHD458736 HQZ458736 IAV458736 IKR458736 IUN458736 JEJ458736 JOF458736 JYB458736 KHX458736 KRT458736 LBP458736 LLL458736 LVH458736 MFD458736 MOZ458736 MYV458736 NIR458736 NSN458736 OCJ458736 OMF458736 OWB458736 PFX458736 PPT458736 PZP458736 QJL458736 QTH458736 RDD458736 RMZ458736 RWV458736 SGR458736 SQN458736 TAJ458736 TKF458736 TUB458736 UDX458736 UNT458736 UXP458736 VHL458736 VRH458736 WBD458736 WKZ458736 WUV458736 E524272 IJ524272 SF524272 ACB524272 ALX524272 AVT524272 BFP524272 BPL524272 BZH524272 CJD524272 CSZ524272 DCV524272 DMR524272 DWN524272 EGJ524272 EQF524272 FAB524272 FJX524272 FTT524272 GDP524272 GNL524272 GXH524272 HHD524272 HQZ524272 IAV524272 IKR524272 IUN524272 JEJ524272 JOF524272 JYB524272 KHX524272 KRT524272 LBP524272 LLL524272 LVH524272 MFD524272 MOZ524272 MYV524272 NIR524272 NSN524272 OCJ524272 OMF524272 OWB524272 PFX524272 PPT524272 PZP524272 QJL524272 QTH524272 RDD524272 RMZ524272 RWV524272 SGR524272 SQN524272 TAJ524272 TKF524272 TUB524272 UDX524272 UNT524272 UXP524272 VHL524272 VRH524272 WBD524272 WKZ524272 WUV524272 E589808 IJ589808 SF589808 ACB589808 ALX589808 AVT589808 BFP589808 BPL589808 BZH589808 CJD589808 CSZ589808 DCV589808 DMR589808 DWN589808 EGJ589808 EQF589808 FAB589808 FJX589808 FTT589808 GDP589808 GNL589808 GXH589808 HHD589808 HQZ589808 IAV589808 IKR589808 IUN589808 JEJ589808 JOF589808 JYB589808 KHX589808 KRT589808 LBP589808 LLL589808 LVH589808 MFD589808 MOZ589808 MYV589808 NIR589808 NSN589808 OCJ589808 OMF589808 OWB589808 PFX589808 PPT589808 PZP589808 QJL589808 QTH589808 RDD589808 RMZ589808 RWV589808 SGR589808 SQN589808 TAJ589808 TKF589808 TUB589808 UDX589808 UNT589808 UXP589808 VHL589808 VRH589808 WBD589808 WKZ589808 WUV589808 E655344 IJ655344 SF655344 ACB655344 ALX655344 AVT655344 BFP655344 BPL655344 BZH655344 CJD655344 CSZ655344 DCV655344 DMR655344 DWN655344 EGJ655344 EQF655344 FAB655344 FJX655344 FTT655344 GDP655344 GNL655344 GXH655344 HHD655344 HQZ655344 IAV655344 IKR655344 IUN655344 JEJ655344 JOF655344 JYB655344 KHX655344 KRT655344 LBP655344 LLL655344 LVH655344 MFD655344 MOZ655344 MYV655344 NIR655344 NSN655344 OCJ655344 OMF655344 OWB655344 PFX655344 PPT655344 PZP655344 QJL655344 QTH655344 RDD655344 RMZ655344 RWV655344 SGR655344 SQN655344 TAJ655344 TKF655344 TUB655344 UDX655344 UNT655344 UXP655344 VHL655344 VRH655344 WBD655344 WKZ655344 WUV655344 E720880 IJ720880 SF720880 ACB720880 ALX720880 AVT720880 BFP720880 BPL720880 BZH720880 CJD720880 CSZ720880 DCV720880 DMR720880 DWN720880 EGJ720880 EQF720880 FAB720880 FJX720880 FTT720880 GDP720880 GNL720880 GXH720880 HHD720880 HQZ720880 IAV720880 IKR720880 IUN720880 JEJ720880 JOF720880 JYB720880 KHX720880 KRT720880 LBP720880 LLL720880 LVH720880 MFD720880 MOZ720880 MYV720880 NIR720880 NSN720880 OCJ720880 OMF720880 OWB720880 PFX720880 PPT720880 PZP720880 QJL720880 QTH720880 RDD720880 RMZ720880 RWV720880 SGR720880 SQN720880 TAJ720880 TKF720880 TUB720880 UDX720880 UNT720880 UXP720880 VHL720880 VRH720880 WBD720880 WKZ720880 WUV720880 E786416 IJ786416 SF786416 ACB786416 ALX786416 AVT786416 BFP786416 BPL786416 BZH786416 CJD786416 CSZ786416 DCV786416 DMR786416 DWN786416 EGJ786416 EQF786416 FAB786416 FJX786416 FTT786416 GDP786416 GNL786416 GXH786416 HHD786416 HQZ786416 IAV786416 IKR786416 IUN786416 JEJ786416 JOF786416 JYB786416 KHX786416 KRT786416 LBP786416 LLL786416 LVH786416 MFD786416 MOZ786416 MYV786416 NIR786416 NSN786416 OCJ786416 OMF786416 OWB786416 PFX786416 PPT786416 PZP786416 QJL786416 QTH786416 RDD786416 RMZ786416 RWV786416 SGR786416 SQN786416 TAJ786416 TKF786416 TUB786416 UDX786416 UNT786416 UXP786416 VHL786416 VRH786416 WBD786416 WKZ786416 WUV786416 E851952 IJ851952 SF851952 ACB851952 ALX851952 AVT851952 BFP851952 BPL851952 BZH851952 CJD851952 CSZ851952 DCV851952 DMR851952 DWN851952 EGJ851952 EQF851952 FAB851952 FJX851952 FTT851952 GDP851952 GNL851952 GXH851952 HHD851952 HQZ851952 IAV851952 IKR851952 IUN851952 JEJ851952 JOF851952 JYB851952 KHX851952 KRT851952 LBP851952 LLL851952 LVH851952 MFD851952 MOZ851952 MYV851952 NIR851952 NSN851952 OCJ851952 OMF851952 OWB851952 PFX851952 PPT851952 PZP851952 QJL851952 QTH851952 RDD851952 RMZ851952 RWV851952 SGR851952 SQN851952 TAJ851952 TKF851952 TUB851952 UDX851952 UNT851952 UXP851952 VHL851952 VRH851952 WBD851952 WKZ851952 WUV851952 E917488 IJ917488 SF917488 ACB917488 ALX917488 AVT917488 BFP917488 BPL917488 BZH917488 CJD917488 CSZ917488 DCV917488 DMR917488 DWN917488 EGJ917488 EQF917488 FAB917488 FJX917488 FTT917488 GDP917488 GNL917488 GXH917488 HHD917488 HQZ917488 IAV917488 IKR917488 IUN917488 JEJ917488 JOF917488 JYB917488 KHX917488 KRT917488 LBP917488 LLL917488 LVH917488 MFD917488 MOZ917488 MYV917488 NIR917488 NSN917488 OCJ917488 OMF917488 OWB917488 PFX917488 PPT917488 PZP917488 QJL917488 QTH917488 RDD917488 RMZ917488 RWV917488 SGR917488 SQN917488 TAJ917488 TKF917488 TUB917488 UDX917488 UNT917488 UXP917488 VHL917488 VRH917488 WBD917488 WKZ917488 WUV917488 E983024 IJ983024 SF983024 ACB983024 ALX983024 AVT983024 BFP983024 BPL983024 BZH983024 CJD983024 CSZ983024 DCV983024 DMR983024 DWN983024 EGJ983024 EQF983024 FAB983024 FJX983024 FTT983024 GDP983024 GNL983024 GXH983024 HHD983024 HQZ983024 IAV983024 IKR983024 IUN983024 JEJ983024 JOF983024 JYB983024 KHX983024 KRT983024 LBP983024 LLL983024 LVH983024 MFD983024 MOZ983024 MYV983024 NIR983024 NSN983024 OCJ983024 OMF983024 OWB983024 PFX983024 PPT983024 PZP983024 QJL983024 QTH983024 RDD983024 RMZ983024 RWV983024 SGR983024 SQN983024 TAJ983024 TKF983024 TUB983024 UDX983024 UNT983024 UXP983024 VHL983024 VRH983024 WBD983024 WKZ983024 WUV983024 E65487 IJ65487 SF65487 ACB65487 ALX65487 AVT65487 BFP65487 BPL65487 BZH65487 CJD65487 CSZ65487 DCV65487 DMR65487 DWN65487 EGJ65487 EQF65487 FAB65487 FJX65487 FTT65487 GDP65487 GNL65487 GXH65487 HHD65487 HQZ65487 IAV65487 IKR65487 IUN65487 JEJ65487 JOF65487 JYB65487 KHX65487 KRT65487 LBP65487 LLL65487 LVH65487 MFD65487 MOZ65487 MYV65487 NIR65487 NSN65487 OCJ65487 OMF65487 OWB65487 PFX65487 PPT65487 PZP65487 QJL65487 QTH65487 RDD65487 RMZ65487 RWV65487 SGR65487 SQN65487 TAJ65487 TKF65487 TUB65487 UDX65487 UNT65487 UXP65487 VHL65487 VRH65487 WBD65487 WKZ65487 WUV65487 E131023 IJ131023 SF131023 ACB131023 ALX131023 AVT131023 BFP131023 BPL131023 BZH131023 CJD131023 CSZ131023 DCV131023 DMR131023 DWN131023 EGJ131023 EQF131023 FAB131023 FJX131023 FTT131023 GDP131023 GNL131023 GXH131023 HHD131023 HQZ131023 IAV131023 IKR131023 IUN131023 JEJ131023 JOF131023 JYB131023 KHX131023 KRT131023 LBP131023 LLL131023 LVH131023 MFD131023 MOZ131023 MYV131023 NIR131023 NSN131023 OCJ131023 OMF131023 OWB131023 PFX131023 PPT131023 PZP131023 QJL131023 QTH131023 RDD131023 RMZ131023 RWV131023 SGR131023 SQN131023 TAJ131023 TKF131023 TUB131023 UDX131023 UNT131023 UXP131023 VHL131023 VRH131023 WBD131023 WKZ131023 WUV131023 E196559 IJ196559 SF196559 ACB196559 ALX196559 AVT196559 BFP196559 BPL196559 BZH196559 CJD196559 CSZ196559 DCV196559 DMR196559 DWN196559 EGJ196559 EQF196559 FAB196559 FJX196559 FTT196559 GDP196559 GNL196559 GXH196559 HHD196559 HQZ196559 IAV196559 IKR196559 IUN196559 JEJ196559 JOF196559 JYB196559 KHX196559 KRT196559 LBP196559 LLL196559 LVH196559 MFD196559 MOZ196559 MYV196559 NIR196559 NSN196559 OCJ196559 OMF196559 OWB196559 PFX196559 PPT196559 PZP196559 QJL196559 QTH196559 RDD196559 RMZ196559 RWV196559 SGR196559 SQN196559 TAJ196559 TKF196559 TUB196559 UDX196559 UNT196559 UXP196559 VHL196559 VRH196559 WBD196559 WKZ196559 WUV196559 E262095 IJ262095 SF262095 ACB262095 ALX262095 AVT262095 BFP262095 BPL262095 BZH262095 CJD262095 CSZ262095 DCV262095 DMR262095 DWN262095 EGJ262095 EQF262095 FAB262095 FJX262095 FTT262095 GDP262095 GNL262095 GXH262095 HHD262095 HQZ262095 IAV262095 IKR262095 IUN262095 JEJ262095 JOF262095 JYB262095 KHX262095 KRT262095 LBP262095 LLL262095 LVH262095 MFD262095 MOZ262095 MYV262095 NIR262095 NSN262095 OCJ262095 OMF262095 OWB262095 PFX262095 PPT262095 PZP262095 QJL262095 QTH262095 RDD262095 RMZ262095 RWV262095 SGR262095 SQN262095 TAJ262095 TKF262095 TUB262095 UDX262095 UNT262095 UXP262095 VHL262095 VRH262095 WBD262095 WKZ262095 WUV262095 E327631 IJ327631 SF327631 ACB327631 ALX327631 AVT327631 BFP327631 BPL327631 BZH327631 CJD327631 CSZ327631 DCV327631 DMR327631 DWN327631 EGJ327631 EQF327631 FAB327631 FJX327631 FTT327631 GDP327631 GNL327631 GXH327631 HHD327631 HQZ327631 IAV327631 IKR327631 IUN327631 JEJ327631 JOF327631 JYB327631 KHX327631 KRT327631 LBP327631 LLL327631 LVH327631 MFD327631 MOZ327631 MYV327631 NIR327631 NSN327631 OCJ327631 OMF327631 OWB327631 PFX327631 PPT327631 PZP327631 QJL327631 QTH327631 RDD327631 RMZ327631 RWV327631 SGR327631 SQN327631 TAJ327631 TKF327631 TUB327631 UDX327631 UNT327631 UXP327631 VHL327631 VRH327631 WBD327631 WKZ327631 WUV327631 E393167 IJ393167 SF393167 ACB393167 ALX393167 AVT393167 BFP393167 BPL393167 BZH393167 CJD393167 CSZ393167 DCV393167 DMR393167 DWN393167 EGJ393167 EQF393167 FAB393167 FJX393167 FTT393167 GDP393167 GNL393167 GXH393167 HHD393167 HQZ393167 IAV393167 IKR393167 IUN393167 JEJ393167 JOF393167 JYB393167 KHX393167 KRT393167 LBP393167 LLL393167 LVH393167 MFD393167 MOZ393167 MYV393167 NIR393167 NSN393167 OCJ393167 OMF393167 OWB393167 PFX393167 PPT393167 PZP393167 QJL393167 QTH393167 RDD393167 RMZ393167 RWV393167 SGR393167 SQN393167 TAJ393167 TKF393167 TUB393167 UDX393167 UNT393167 UXP393167 VHL393167 VRH393167 WBD393167 WKZ393167 WUV393167 E458703 IJ458703 SF458703 ACB458703 ALX458703 AVT458703 BFP458703 BPL458703 BZH458703 CJD458703 CSZ458703 DCV458703 DMR458703 DWN458703 EGJ458703 EQF458703 FAB458703 FJX458703 FTT458703 GDP458703 GNL458703 GXH458703 HHD458703 HQZ458703 IAV458703 IKR458703 IUN458703 JEJ458703 JOF458703 JYB458703 KHX458703 KRT458703 LBP458703 LLL458703 LVH458703 MFD458703 MOZ458703 MYV458703 NIR458703 NSN458703 OCJ458703 OMF458703 OWB458703 PFX458703 PPT458703 PZP458703 QJL458703 QTH458703 RDD458703 RMZ458703 RWV458703 SGR458703 SQN458703 TAJ458703 TKF458703 TUB458703 UDX458703 UNT458703 UXP458703 VHL458703 VRH458703 WBD458703 WKZ458703 WUV458703 E524239 IJ524239 SF524239 ACB524239 ALX524239 AVT524239 BFP524239 BPL524239 BZH524239 CJD524239 CSZ524239 DCV524239 DMR524239 DWN524239 EGJ524239 EQF524239 FAB524239 FJX524239 FTT524239 GDP524239 GNL524239 GXH524239 HHD524239 HQZ524239 IAV524239 IKR524239 IUN524239 JEJ524239 JOF524239 JYB524239 KHX524239 KRT524239 LBP524239 LLL524239 LVH524239 MFD524239 MOZ524239 MYV524239 NIR524239 NSN524239 OCJ524239 OMF524239 OWB524239 PFX524239 PPT524239 PZP524239 QJL524239 QTH524239 RDD524239 RMZ524239 RWV524239 SGR524239 SQN524239 TAJ524239 TKF524239 TUB524239 UDX524239 UNT524239 UXP524239 VHL524239 VRH524239 WBD524239 WKZ524239 WUV524239 E589775 IJ589775 SF589775 ACB589775 ALX589775 AVT589775 BFP589775 BPL589775 BZH589775 CJD589775 CSZ589775 DCV589775 DMR589775 DWN589775 EGJ589775 EQF589775 FAB589775 FJX589775 FTT589775 GDP589775 GNL589775 GXH589775 HHD589775 HQZ589775 IAV589775 IKR589775 IUN589775 JEJ589775 JOF589775 JYB589775 KHX589775 KRT589775 LBP589775 LLL589775 LVH589775 MFD589775 MOZ589775 MYV589775 NIR589775 NSN589775 OCJ589775 OMF589775 OWB589775 PFX589775 PPT589775 PZP589775 QJL589775 QTH589775 RDD589775 RMZ589775 RWV589775 SGR589775 SQN589775 TAJ589775 TKF589775 TUB589775 UDX589775 UNT589775 UXP589775 VHL589775 VRH589775 WBD589775 WKZ589775 WUV589775 E655311 IJ655311 SF655311 ACB655311 ALX655311 AVT655311 BFP655311 BPL655311 BZH655311 CJD655311 CSZ655311 DCV655311 DMR655311 DWN655311 EGJ655311 EQF655311 FAB655311 FJX655311 FTT655311 GDP655311 GNL655311 GXH655311 HHD655311 HQZ655311 IAV655311 IKR655311 IUN655311 JEJ655311 JOF655311 JYB655311 KHX655311 KRT655311 LBP655311 LLL655311 LVH655311 MFD655311 MOZ655311 MYV655311 NIR655311 NSN655311 OCJ655311 OMF655311 OWB655311 PFX655311 PPT655311 PZP655311 QJL655311 QTH655311 RDD655311 RMZ655311 RWV655311 SGR655311 SQN655311 TAJ655311 TKF655311 TUB655311 UDX655311 UNT655311 UXP655311 VHL655311 VRH655311 WBD655311 WKZ655311 WUV655311 E720847 IJ720847 SF720847 ACB720847 ALX720847 AVT720847 BFP720847 BPL720847 BZH720847 CJD720847 CSZ720847 DCV720847 DMR720847 DWN720847 EGJ720847 EQF720847 FAB720847 FJX720847 FTT720847 GDP720847 GNL720847 GXH720847 HHD720847 HQZ720847 IAV720847 IKR720847 IUN720847 JEJ720847 JOF720847 JYB720847 KHX720847 KRT720847 LBP720847 LLL720847 LVH720847 MFD720847 MOZ720847 MYV720847 NIR720847 NSN720847 OCJ720847 OMF720847 OWB720847 PFX720847 PPT720847 PZP720847 QJL720847 QTH720847 RDD720847 RMZ720847 RWV720847 SGR720847 SQN720847 TAJ720847 TKF720847 TUB720847 UDX720847 UNT720847 UXP720847 VHL720847 VRH720847 WBD720847 WKZ720847 WUV720847 E786383 IJ786383 SF786383 ACB786383 ALX786383 AVT786383 BFP786383 BPL786383 BZH786383 CJD786383 CSZ786383 DCV786383 DMR786383 DWN786383 EGJ786383 EQF786383 FAB786383 FJX786383 FTT786383 GDP786383 GNL786383 GXH786383 HHD786383 HQZ786383 IAV786383 IKR786383 IUN786383 JEJ786383 JOF786383 JYB786383 KHX786383 KRT786383 LBP786383 LLL786383 LVH786383 MFD786383 MOZ786383 MYV786383 NIR786383 NSN786383 OCJ786383 OMF786383 OWB786383 PFX786383 PPT786383 PZP786383 QJL786383 QTH786383 RDD786383 RMZ786383 RWV786383 SGR786383 SQN786383 TAJ786383 TKF786383 TUB786383 UDX786383 UNT786383 UXP786383 VHL786383 VRH786383 WBD786383 WKZ786383 WUV786383 E851919 IJ851919 SF851919 ACB851919 ALX851919 AVT851919 BFP851919 BPL851919 BZH851919 CJD851919 CSZ851919 DCV851919 DMR851919 DWN851919 EGJ851919 EQF851919 FAB851919 FJX851919 FTT851919 GDP851919 GNL851919 GXH851919 HHD851919 HQZ851919 IAV851919 IKR851919 IUN851919 JEJ851919 JOF851919 JYB851919 KHX851919 KRT851919 LBP851919 LLL851919 LVH851919 MFD851919 MOZ851919 MYV851919 NIR851919 NSN851919 OCJ851919 OMF851919 OWB851919 PFX851919 PPT851919 PZP851919 QJL851919 QTH851919 RDD851919 RMZ851919 RWV851919 SGR851919 SQN851919 TAJ851919 TKF851919 TUB851919 UDX851919 UNT851919 UXP851919 VHL851919 VRH851919 WBD851919 WKZ851919 WUV851919 E917455 IJ917455 SF917455 ACB917455 ALX917455 AVT917455 BFP917455 BPL917455 BZH917455 CJD917455 CSZ917455 DCV917455 DMR917455 DWN917455 EGJ917455 EQF917455 FAB917455 FJX917455 FTT917455 GDP917455 GNL917455 GXH917455 HHD917455 HQZ917455 IAV917455 IKR917455 IUN917455 JEJ917455 JOF917455 JYB917455 KHX917455 KRT917455 LBP917455 LLL917455 LVH917455 MFD917455 MOZ917455 MYV917455 NIR917455 NSN917455 OCJ917455 OMF917455 OWB917455 PFX917455 PPT917455 PZP917455 QJL917455 QTH917455 RDD917455 RMZ917455 RWV917455 SGR917455 SQN917455 TAJ917455 TKF917455 TUB917455 UDX917455 UNT917455 UXP917455 VHL917455 VRH917455 WBD917455 WKZ917455 WUV917455 E982991 IJ982991 SF982991 ACB982991 ALX982991 AVT982991 BFP982991 BPL982991 BZH982991 CJD982991 CSZ982991 DCV982991 DMR982991 DWN982991 EGJ982991 EQF982991 FAB982991 FJX982991 FTT982991 GDP982991 GNL982991 GXH982991 HHD982991 HQZ982991 IAV982991 IKR982991 IUN982991 JEJ982991 JOF982991 JYB982991 KHX982991 KRT982991 LBP982991 LLL982991 LVH982991 MFD982991 MOZ982991 MYV982991 NIR982991 NSN982991 OCJ982991 OMF982991 OWB982991 PFX982991 PPT982991 PZP982991 QJL982991 QTH982991 RDD982991 RMZ982991 RWV982991 SGR982991 SQN982991 TAJ982991 TKF982991 TUB982991 UDX982991 UNT982991 UXP982991 VHL982991 VRH982991 WBD982991 WKZ982991 WUV982991 E65451 IJ65451 SF65451 ACB65451 ALX65451 AVT65451 BFP65451 BPL65451 BZH65451 CJD65451 CSZ65451 DCV65451 DMR65451 DWN65451 EGJ65451 EQF65451 FAB65451 FJX65451 FTT65451 GDP65451 GNL65451 GXH65451 HHD65451 HQZ65451 IAV65451 IKR65451 IUN65451 JEJ65451 JOF65451 JYB65451 KHX65451 KRT65451 LBP65451 LLL65451 LVH65451 MFD65451 MOZ65451 MYV65451 NIR65451 NSN65451 OCJ65451 OMF65451 OWB65451 PFX65451 PPT65451 PZP65451 QJL65451 QTH65451 RDD65451 RMZ65451 RWV65451 SGR65451 SQN65451 TAJ65451 TKF65451 TUB65451 UDX65451 UNT65451 UXP65451 VHL65451 VRH65451 WBD65451 WKZ65451 WUV65451 E130987 IJ130987 SF130987 ACB130987 ALX130987 AVT130987 BFP130987 BPL130987 BZH130987 CJD130987 CSZ130987 DCV130987 DMR130987 DWN130987 EGJ130987 EQF130987 FAB130987 FJX130987 FTT130987 GDP130987 GNL130987 GXH130987 HHD130987 HQZ130987 IAV130987 IKR130987 IUN130987 JEJ130987 JOF130987 JYB130987 KHX130987 KRT130987 LBP130987 LLL130987 LVH130987 MFD130987 MOZ130987 MYV130987 NIR130987 NSN130987 OCJ130987 OMF130987 OWB130987 PFX130987 PPT130987 PZP130987 QJL130987 QTH130987 RDD130987 RMZ130987 RWV130987 SGR130987 SQN130987 TAJ130987 TKF130987 TUB130987 UDX130987 UNT130987 UXP130987 VHL130987 VRH130987 WBD130987 WKZ130987 WUV130987 E196523 IJ196523 SF196523 ACB196523 ALX196523 AVT196523 BFP196523 BPL196523 BZH196523 CJD196523 CSZ196523 DCV196523 DMR196523 DWN196523 EGJ196523 EQF196523 FAB196523 FJX196523 FTT196523 GDP196523 GNL196523 GXH196523 HHD196523 HQZ196523 IAV196523 IKR196523 IUN196523 JEJ196523 JOF196523 JYB196523 KHX196523 KRT196523 LBP196523 LLL196523 LVH196523 MFD196523 MOZ196523 MYV196523 NIR196523 NSN196523 OCJ196523 OMF196523 OWB196523 PFX196523 PPT196523 PZP196523 QJL196523 QTH196523 RDD196523 RMZ196523 RWV196523 SGR196523 SQN196523 TAJ196523 TKF196523 TUB196523 UDX196523 UNT196523 UXP196523 VHL196523 VRH196523 WBD196523 WKZ196523 WUV196523 E262059 IJ262059 SF262059 ACB262059 ALX262059 AVT262059 BFP262059 BPL262059 BZH262059 CJD262059 CSZ262059 DCV262059 DMR262059 DWN262059 EGJ262059 EQF262059 FAB262059 FJX262059 FTT262059 GDP262059 GNL262059 GXH262059 HHD262059 HQZ262059 IAV262059 IKR262059 IUN262059 JEJ262059 JOF262059 JYB262059 KHX262059 KRT262059 LBP262059 LLL262059 LVH262059 MFD262059 MOZ262059 MYV262059 NIR262059 NSN262059 OCJ262059 OMF262059 OWB262059 PFX262059 PPT262059 PZP262059 QJL262059 QTH262059 RDD262059 RMZ262059 RWV262059 SGR262059 SQN262059 TAJ262059 TKF262059 TUB262059 UDX262059 UNT262059 UXP262059 VHL262059 VRH262059 WBD262059 WKZ262059 WUV262059 E327595 IJ327595 SF327595 ACB327595 ALX327595 AVT327595 BFP327595 BPL327595 BZH327595 CJD327595 CSZ327595 DCV327595 DMR327595 DWN327595 EGJ327595 EQF327595 FAB327595 FJX327595 FTT327595 GDP327595 GNL327595 GXH327595 HHD327595 HQZ327595 IAV327595 IKR327595 IUN327595 JEJ327595 JOF327595 JYB327595 KHX327595 KRT327595 LBP327595 LLL327595 LVH327595 MFD327595 MOZ327595 MYV327595 NIR327595 NSN327595 OCJ327595 OMF327595 OWB327595 PFX327595 PPT327595 PZP327595 QJL327595 QTH327595 RDD327595 RMZ327595 RWV327595 SGR327595 SQN327595 TAJ327595 TKF327595 TUB327595 UDX327595 UNT327595 UXP327595 VHL327595 VRH327595 WBD327595 WKZ327595 WUV327595 E393131 IJ393131 SF393131 ACB393131 ALX393131 AVT393131 BFP393131 BPL393131 BZH393131 CJD393131 CSZ393131 DCV393131 DMR393131 DWN393131 EGJ393131 EQF393131 FAB393131 FJX393131 FTT393131 GDP393131 GNL393131 GXH393131 HHD393131 HQZ393131 IAV393131 IKR393131 IUN393131 JEJ393131 JOF393131 JYB393131 KHX393131 KRT393131 LBP393131 LLL393131 LVH393131 MFD393131 MOZ393131 MYV393131 NIR393131 NSN393131 OCJ393131 OMF393131 OWB393131 PFX393131 PPT393131 PZP393131 QJL393131 QTH393131 RDD393131 RMZ393131 RWV393131 SGR393131 SQN393131 TAJ393131 TKF393131 TUB393131 UDX393131 UNT393131 UXP393131 VHL393131 VRH393131 WBD393131 WKZ393131 WUV393131 E458667 IJ458667 SF458667 ACB458667 ALX458667 AVT458667 BFP458667 BPL458667 BZH458667 CJD458667 CSZ458667 DCV458667 DMR458667 DWN458667 EGJ458667 EQF458667 FAB458667 FJX458667 FTT458667 GDP458667 GNL458667 GXH458667 HHD458667 HQZ458667 IAV458667 IKR458667 IUN458667 JEJ458667 JOF458667 JYB458667 KHX458667 KRT458667 LBP458667 LLL458667 LVH458667 MFD458667 MOZ458667 MYV458667 NIR458667 NSN458667 OCJ458667 OMF458667 OWB458667 PFX458667 PPT458667 PZP458667 QJL458667 QTH458667 RDD458667 RMZ458667 RWV458667 SGR458667 SQN458667 TAJ458667 TKF458667 TUB458667 UDX458667 UNT458667 UXP458667 VHL458667 VRH458667 WBD458667 WKZ458667 WUV458667 E524203 IJ524203 SF524203 ACB524203 ALX524203 AVT524203 BFP524203 BPL524203 BZH524203 CJD524203 CSZ524203 DCV524203 DMR524203 DWN524203 EGJ524203 EQF524203 FAB524203 FJX524203 FTT524203 GDP524203 GNL524203 GXH524203 HHD524203 HQZ524203 IAV524203 IKR524203 IUN524203 JEJ524203 JOF524203 JYB524203 KHX524203 KRT524203 LBP524203 LLL524203 LVH524203 MFD524203 MOZ524203 MYV524203 NIR524203 NSN524203 OCJ524203 OMF524203 OWB524203 PFX524203 PPT524203 PZP524203 QJL524203 QTH524203 RDD524203 RMZ524203 RWV524203 SGR524203 SQN524203 TAJ524203 TKF524203 TUB524203 UDX524203 UNT524203 UXP524203 VHL524203 VRH524203 WBD524203 WKZ524203 WUV524203 E589739 IJ589739 SF589739 ACB589739 ALX589739 AVT589739 BFP589739 BPL589739 BZH589739 CJD589739 CSZ589739 DCV589739 DMR589739 DWN589739 EGJ589739 EQF589739 FAB589739 FJX589739 FTT589739 GDP589739 GNL589739 GXH589739 HHD589739 HQZ589739 IAV589739 IKR589739 IUN589739 JEJ589739 JOF589739 JYB589739 KHX589739 KRT589739 LBP589739 LLL589739 LVH589739 MFD589739 MOZ589739 MYV589739 NIR589739 NSN589739 OCJ589739 OMF589739 OWB589739 PFX589739 PPT589739 PZP589739 QJL589739 QTH589739 RDD589739 RMZ589739 RWV589739 SGR589739 SQN589739 TAJ589739 TKF589739 TUB589739 UDX589739 UNT589739 UXP589739 VHL589739 VRH589739 WBD589739 WKZ589739 WUV589739 E655275 IJ655275 SF655275 ACB655275 ALX655275 AVT655275 BFP655275 BPL655275 BZH655275 CJD655275 CSZ655275 DCV655275 DMR655275 DWN655275 EGJ655275 EQF655275 FAB655275 FJX655275 FTT655275 GDP655275 GNL655275 GXH655275 HHD655275 HQZ655275 IAV655275 IKR655275 IUN655275 JEJ655275 JOF655275 JYB655275 KHX655275 KRT655275 LBP655275 LLL655275 LVH655275 MFD655275 MOZ655275 MYV655275 NIR655275 NSN655275 OCJ655275 OMF655275 OWB655275 PFX655275 PPT655275 PZP655275 QJL655275 QTH655275 RDD655275 RMZ655275 RWV655275 SGR655275 SQN655275 TAJ655275 TKF655275 TUB655275 UDX655275 UNT655275 UXP655275 VHL655275 VRH655275 WBD655275 WKZ655275 WUV655275 E720811 IJ720811 SF720811 ACB720811 ALX720811 AVT720811 BFP720811 BPL720811 BZH720811 CJD720811 CSZ720811 DCV720811 DMR720811 DWN720811 EGJ720811 EQF720811 FAB720811 FJX720811 FTT720811 GDP720811 GNL720811 GXH720811 HHD720811 HQZ720811 IAV720811 IKR720811 IUN720811 JEJ720811 JOF720811 JYB720811 KHX720811 KRT720811 LBP720811 LLL720811 LVH720811 MFD720811 MOZ720811 MYV720811 NIR720811 NSN720811 OCJ720811 OMF720811 OWB720811 PFX720811 PPT720811 PZP720811 QJL720811 QTH720811 RDD720811 RMZ720811 RWV720811 SGR720811 SQN720811 TAJ720811 TKF720811 TUB720811 UDX720811 UNT720811 UXP720811 VHL720811 VRH720811 WBD720811 WKZ720811 WUV720811 E786347 IJ786347 SF786347 ACB786347 ALX786347 AVT786347 BFP786347 BPL786347 BZH786347 CJD786347 CSZ786347 DCV786347 DMR786347 DWN786347 EGJ786347 EQF786347 FAB786347 FJX786347 FTT786347 GDP786347 GNL786347 GXH786347 HHD786347 HQZ786347 IAV786347 IKR786347 IUN786347 JEJ786347 JOF786347 JYB786347 KHX786347 KRT786347 LBP786347 LLL786347 LVH786347 MFD786347 MOZ786347 MYV786347 NIR786347 NSN786347 OCJ786347 OMF786347 OWB786347 PFX786347 PPT786347 PZP786347 QJL786347 QTH786347 RDD786347 RMZ786347 RWV786347 SGR786347 SQN786347 TAJ786347 TKF786347 TUB786347 UDX786347 UNT786347 UXP786347 VHL786347 VRH786347 WBD786347 WKZ786347 WUV786347 E851883 IJ851883 SF851883 ACB851883 ALX851883 AVT851883 BFP851883 BPL851883 BZH851883 CJD851883 CSZ851883 DCV851883 DMR851883 DWN851883 EGJ851883 EQF851883 FAB851883 FJX851883 FTT851883 GDP851883 GNL851883 GXH851883 HHD851883 HQZ851883 IAV851883 IKR851883 IUN851883 JEJ851883 JOF851883 JYB851883 KHX851883 KRT851883 LBP851883 LLL851883 LVH851883 MFD851883 MOZ851883 MYV851883 NIR851883 NSN851883 OCJ851883 OMF851883 OWB851883 PFX851883 PPT851883 PZP851883 QJL851883 QTH851883 RDD851883 RMZ851883 RWV851883 SGR851883 SQN851883 TAJ851883 TKF851883 TUB851883 UDX851883 UNT851883 UXP851883 VHL851883 VRH851883 WBD851883 WKZ851883 WUV851883 E917419 IJ917419 SF917419 ACB917419 ALX917419 AVT917419 BFP917419 BPL917419 BZH917419 CJD917419 CSZ917419 DCV917419 DMR917419 DWN917419 EGJ917419 EQF917419 FAB917419 FJX917419 FTT917419 GDP917419 GNL917419 GXH917419 HHD917419 HQZ917419 IAV917419 IKR917419 IUN917419 JEJ917419 JOF917419 JYB917419 KHX917419 KRT917419 LBP917419 LLL917419 LVH917419 MFD917419 MOZ917419 MYV917419 NIR917419 NSN917419 OCJ917419 OMF917419 OWB917419 PFX917419 PPT917419 PZP917419 QJL917419 QTH917419 RDD917419 RMZ917419 RWV917419 SGR917419 SQN917419 TAJ917419 TKF917419 TUB917419 UDX917419 UNT917419 UXP917419 VHL917419 VRH917419 WBD917419 WKZ917419 WUV917419 E982955 IJ982955 SF982955 ACB982955 ALX982955 AVT982955 BFP982955 BPL982955 BZH982955 CJD982955 CSZ982955 DCV982955 DMR982955 DWN982955 EGJ982955 EQF982955 FAB982955 FJX982955 FTT982955 GDP982955 GNL982955 GXH982955 HHD982955 HQZ982955 IAV982955 IKR982955 IUN982955 JEJ982955 JOF982955 JYB982955 KHX982955 KRT982955 LBP982955 LLL982955 LVH982955 MFD982955 MOZ982955 MYV982955 NIR982955 NSN982955 OCJ982955 OMF982955 OWB982955 PFX982955 PPT982955 PZP982955 QJL982955 QTH982955 RDD982955 RMZ982955 RWV982955 SGR982955 SQN982955 TAJ982955 TKF982955 TUB982955 UDX982955 UNT982955 UXP982955 VHL982955 VRH982955 WBD982955 WKZ982955 WUV982955 E65438 IJ65438 SF65438 ACB65438 ALX65438 AVT65438 BFP65438 BPL65438 BZH65438 CJD65438 CSZ65438 DCV65438 DMR65438 DWN65438 EGJ65438 EQF65438 FAB65438 FJX65438 FTT65438 GDP65438 GNL65438 GXH65438 HHD65438 HQZ65438 IAV65438 IKR65438 IUN65438 JEJ65438 JOF65438 JYB65438 KHX65438 KRT65438 LBP65438 LLL65438 LVH65438 MFD65438 MOZ65438 MYV65438 NIR65438 NSN65438 OCJ65438 OMF65438 OWB65438 PFX65438 PPT65438 PZP65438 QJL65438 QTH65438 RDD65438 RMZ65438 RWV65438 SGR65438 SQN65438 TAJ65438 TKF65438 TUB65438 UDX65438 UNT65438 UXP65438 VHL65438 VRH65438 WBD65438 WKZ65438 WUV65438 E130974 IJ130974 SF130974 ACB130974 ALX130974 AVT130974 BFP130974 BPL130974 BZH130974 CJD130974 CSZ130974 DCV130974 DMR130974 DWN130974 EGJ130974 EQF130974 FAB130974 FJX130974 FTT130974 GDP130974 GNL130974 GXH130974 HHD130974 HQZ130974 IAV130974 IKR130974 IUN130974 JEJ130974 JOF130974 JYB130974 KHX130974 KRT130974 LBP130974 LLL130974 LVH130974 MFD130974 MOZ130974 MYV130974 NIR130974 NSN130974 OCJ130974 OMF130974 OWB130974 PFX130974 PPT130974 PZP130974 QJL130974 QTH130974 RDD130974 RMZ130974 RWV130974 SGR130974 SQN130974 TAJ130974 TKF130974 TUB130974 UDX130974 UNT130974 UXP130974 VHL130974 VRH130974 WBD130974 WKZ130974 WUV130974 E196510 IJ196510 SF196510 ACB196510 ALX196510 AVT196510 BFP196510 BPL196510 BZH196510 CJD196510 CSZ196510 DCV196510 DMR196510 DWN196510 EGJ196510 EQF196510 FAB196510 FJX196510 FTT196510 GDP196510 GNL196510 GXH196510 HHD196510 HQZ196510 IAV196510 IKR196510 IUN196510 JEJ196510 JOF196510 JYB196510 KHX196510 KRT196510 LBP196510 LLL196510 LVH196510 MFD196510 MOZ196510 MYV196510 NIR196510 NSN196510 OCJ196510 OMF196510 OWB196510 PFX196510 PPT196510 PZP196510 QJL196510 QTH196510 RDD196510 RMZ196510 RWV196510 SGR196510 SQN196510 TAJ196510 TKF196510 TUB196510 UDX196510 UNT196510 UXP196510 VHL196510 VRH196510 WBD196510 WKZ196510 WUV196510 E262046 IJ262046 SF262046 ACB262046 ALX262046 AVT262046 BFP262046 BPL262046 BZH262046 CJD262046 CSZ262046 DCV262046 DMR262046 DWN262046 EGJ262046 EQF262046 FAB262046 FJX262046 FTT262046 GDP262046 GNL262046 GXH262046 HHD262046 HQZ262046 IAV262046 IKR262046 IUN262046 JEJ262046 JOF262046 JYB262046 KHX262046 KRT262046 LBP262046 LLL262046 LVH262046 MFD262046 MOZ262046 MYV262046 NIR262046 NSN262046 OCJ262046 OMF262046 OWB262046 PFX262046 PPT262046 PZP262046 QJL262046 QTH262046 RDD262046 RMZ262046 RWV262046 SGR262046 SQN262046 TAJ262046 TKF262046 TUB262046 UDX262046 UNT262046 UXP262046 VHL262046 VRH262046 WBD262046 WKZ262046 WUV262046 E327582 IJ327582 SF327582 ACB327582 ALX327582 AVT327582 BFP327582 BPL327582 BZH327582 CJD327582 CSZ327582 DCV327582 DMR327582 DWN327582 EGJ327582 EQF327582 FAB327582 FJX327582 FTT327582 GDP327582 GNL327582 GXH327582 HHD327582 HQZ327582 IAV327582 IKR327582 IUN327582 JEJ327582 JOF327582 JYB327582 KHX327582 KRT327582 LBP327582 LLL327582 LVH327582 MFD327582 MOZ327582 MYV327582 NIR327582 NSN327582 OCJ327582 OMF327582 OWB327582 PFX327582 PPT327582 PZP327582 QJL327582 QTH327582 RDD327582 RMZ327582 RWV327582 SGR327582 SQN327582 TAJ327582 TKF327582 TUB327582 UDX327582 UNT327582 UXP327582 VHL327582 VRH327582 WBD327582 WKZ327582 WUV327582 E393118 IJ393118 SF393118 ACB393118 ALX393118 AVT393118 BFP393118 BPL393118 BZH393118 CJD393118 CSZ393118 DCV393118 DMR393118 DWN393118 EGJ393118 EQF393118 FAB393118 FJX393118 FTT393118 GDP393118 GNL393118 GXH393118 HHD393118 HQZ393118 IAV393118 IKR393118 IUN393118 JEJ393118 JOF393118 JYB393118 KHX393118 KRT393118 LBP393118 LLL393118 LVH393118 MFD393118 MOZ393118 MYV393118 NIR393118 NSN393118 OCJ393118 OMF393118 OWB393118 PFX393118 PPT393118 PZP393118 QJL393118 QTH393118 RDD393118 RMZ393118 RWV393118 SGR393118 SQN393118 TAJ393118 TKF393118 TUB393118 UDX393118 UNT393118 UXP393118 VHL393118 VRH393118 WBD393118 WKZ393118 WUV393118 E458654 IJ458654 SF458654 ACB458654 ALX458654 AVT458654 BFP458654 BPL458654 BZH458654 CJD458654 CSZ458654 DCV458654 DMR458654 DWN458654 EGJ458654 EQF458654 FAB458654 FJX458654 FTT458654 GDP458654 GNL458654 GXH458654 HHD458654 HQZ458654 IAV458654 IKR458654 IUN458654 JEJ458654 JOF458654 JYB458654 KHX458654 KRT458654 LBP458654 LLL458654 LVH458654 MFD458654 MOZ458654 MYV458654 NIR458654 NSN458654 OCJ458654 OMF458654 OWB458654 PFX458654 PPT458654 PZP458654 QJL458654 QTH458654 RDD458654 RMZ458654 RWV458654 SGR458654 SQN458654 TAJ458654 TKF458654 TUB458654 UDX458654 UNT458654 UXP458654 VHL458654 VRH458654 WBD458654 WKZ458654 WUV458654 E524190 IJ524190 SF524190 ACB524190 ALX524190 AVT524190 BFP524190 BPL524190 BZH524190 CJD524190 CSZ524190 DCV524190 DMR524190 DWN524190 EGJ524190 EQF524190 FAB524190 FJX524190 FTT524190 GDP524190 GNL524190 GXH524190 HHD524190 HQZ524190 IAV524190 IKR524190 IUN524190 JEJ524190 JOF524190 JYB524190 KHX524190 KRT524190 LBP524190 LLL524190 LVH524190 MFD524190 MOZ524190 MYV524190 NIR524190 NSN524190 OCJ524190 OMF524190 OWB524190 PFX524190 PPT524190 PZP524190 QJL524190 QTH524190 RDD524190 RMZ524190 RWV524190 SGR524190 SQN524190 TAJ524190 TKF524190 TUB524190 UDX524190 UNT524190 UXP524190 VHL524190 VRH524190 WBD524190 WKZ524190 WUV524190 E589726 IJ589726 SF589726 ACB589726 ALX589726 AVT589726 BFP589726 BPL589726 BZH589726 CJD589726 CSZ589726 DCV589726 DMR589726 DWN589726 EGJ589726 EQF589726 FAB589726 FJX589726 FTT589726 GDP589726 GNL589726 GXH589726 HHD589726 HQZ589726 IAV589726 IKR589726 IUN589726 JEJ589726 JOF589726 JYB589726 KHX589726 KRT589726 LBP589726 LLL589726 LVH589726 MFD589726 MOZ589726 MYV589726 NIR589726 NSN589726 OCJ589726 OMF589726 OWB589726 PFX589726 PPT589726 PZP589726 QJL589726 QTH589726 RDD589726 RMZ589726 RWV589726 SGR589726 SQN589726 TAJ589726 TKF589726 TUB589726 UDX589726 UNT589726 UXP589726 VHL589726 VRH589726 WBD589726 WKZ589726 WUV589726 E655262 IJ655262 SF655262 ACB655262 ALX655262 AVT655262 BFP655262 BPL655262 BZH655262 CJD655262 CSZ655262 DCV655262 DMR655262 DWN655262 EGJ655262 EQF655262 FAB655262 FJX655262 FTT655262 GDP655262 GNL655262 GXH655262 HHD655262 HQZ655262 IAV655262 IKR655262 IUN655262 JEJ655262 JOF655262 JYB655262 KHX655262 KRT655262 LBP655262 LLL655262 LVH655262 MFD655262 MOZ655262 MYV655262 NIR655262 NSN655262 OCJ655262 OMF655262 OWB655262 PFX655262 PPT655262 PZP655262 QJL655262 QTH655262 RDD655262 RMZ655262 RWV655262 SGR655262 SQN655262 TAJ655262 TKF655262 TUB655262 UDX655262 UNT655262 UXP655262 VHL655262 VRH655262 WBD655262 WKZ655262 WUV655262 E720798 IJ720798 SF720798 ACB720798 ALX720798 AVT720798 BFP720798 BPL720798 BZH720798 CJD720798 CSZ720798 DCV720798 DMR720798 DWN720798 EGJ720798 EQF720798 FAB720798 FJX720798 FTT720798 GDP720798 GNL720798 GXH720798 HHD720798 HQZ720798 IAV720798 IKR720798 IUN720798 JEJ720798 JOF720798 JYB720798 KHX720798 KRT720798 LBP720798 LLL720798 LVH720798 MFD720798 MOZ720798 MYV720798 NIR720798 NSN720798 OCJ720798 OMF720798 OWB720798 PFX720798 PPT720798 PZP720798 QJL720798 QTH720798 RDD720798 RMZ720798 RWV720798 SGR720798 SQN720798 TAJ720798 TKF720798 TUB720798 UDX720798 UNT720798 UXP720798 VHL720798 VRH720798 WBD720798 WKZ720798 WUV720798 E786334 IJ786334 SF786334 ACB786334 ALX786334 AVT786334 BFP786334 BPL786334 BZH786334 CJD786334 CSZ786334 DCV786334 DMR786334 DWN786334 EGJ786334 EQF786334 FAB786334 FJX786334 FTT786334 GDP786334 GNL786334 GXH786334 HHD786334 HQZ786334 IAV786334 IKR786334 IUN786334 JEJ786334 JOF786334 JYB786334 KHX786334 KRT786334 LBP786334 LLL786334 LVH786334 MFD786334 MOZ786334 MYV786334 NIR786334 NSN786334 OCJ786334 OMF786334 OWB786334 PFX786334 PPT786334 PZP786334 QJL786334 QTH786334 RDD786334 RMZ786334 RWV786334 SGR786334 SQN786334 TAJ786334 TKF786334 TUB786334 UDX786334 UNT786334 UXP786334 VHL786334 VRH786334 WBD786334 WKZ786334 WUV786334 E851870 IJ851870 SF851870 ACB851870 ALX851870 AVT851870 BFP851870 BPL851870 BZH851870 CJD851870 CSZ851870 DCV851870 DMR851870 DWN851870 EGJ851870 EQF851870 FAB851870 FJX851870 FTT851870 GDP851870 GNL851870 GXH851870 HHD851870 HQZ851870 IAV851870 IKR851870 IUN851870 JEJ851870 JOF851870 JYB851870 KHX851870 KRT851870 LBP851870 LLL851870 LVH851870 MFD851870 MOZ851870 MYV851870 NIR851870 NSN851870 OCJ851870 OMF851870 OWB851870 PFX851870 PPT851870 PZP851870 QJL851870 QTH851870 RDD851870 RMZ851870 RWV851870 SGR851870 SQN851870 TAJ851870 TKF851870 TUB851870 UDX851870 UNT851870 UXP851870 VHL851870 VRH851870 WBD851870 WKZ851870 WUV851870 E917406 IJ917406 SF917406 ACB917406 ALX917406 AVT917406 BFP917406 BPL917406 BZH917406 CJD917406 CSZ917406 DCV917406 DMR917406 DWN917406 EGJ917406 EQF917406 FAB917406 FJX917406 FTT917406 GDP917406 GNL917406 GXH917406 HHD917406 HQZ917406 IAV917406 IKR917406 IUN917406 JEJ917406 JOF917406 JYB917406 KHX917406 KRT917406 LBP917406 LLL917406 LVH917406 MFD917406 MOZ917406 MYV917406 NIR917406 NSN917406 OCJ917406 OMF917406 OWB917406 PFX917406 PPT917406 PZP917406 QJL917406 QTH917406 RDD917406 RMZ917406 RWV917406 SGR917406 SQN917406 TAJ917406 TKF917406 TUB917406 UDX917406 UNT917406 UXP917406 VHL917406 VRH917406 WBD917406 WKZ917406 WUV917406 E982942 IJ982942 SF982942 ACB982942 ALX982942 AVT982942 BFP982942 BPL982942 BZH982942 CJD982942 CSZ982942 DCV982942 DMR982942 DWN982942 EGJ982942 EQF982942 FAB982942 FJX982942 FTT982942 GDP982942 GNL982942 GXH982942 HHD982942 HQZ982942 IAV982942 IKR982942 IUN982942 JEJ982942 JOF982942 JYB982942 KHX982942 KRT982942 LBP982942 LLL982942 LVH982942 MFD982942 MOZ982942 MYV982942 NIR982942 NSN982942 OCJ982942 OMF982942 OWB982942 PFX982942 PPT982942 PZP982942 QJL982942 QTH982942 RDD982942 RMZ982942 RWV982942 SGR982942 SQN982942 TAJ982942 TKF982942 TUB982942 UDX982942 UNT982942 UXP982942 VHL982942 VRH982942 WBD982942 WKZ982942 WUV982942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G65320:G65321 IL65320:IL65321 SH65320:SH65321 ACD65320:ACD65321 ALZ65320:ALZ65321 AVV65320:AVV65321 BFR65320:BFR65321 BPN65320:BPN65321 BZJ65320:BZJ65321 CJF65320:CJF65321 CTB65320:CTB65321 DCX65320:DCX65321 DMT65320:DMT65321 DWP65320:DWP65321 EGL65320:EGL65321 EQH65320:EQH65321 FAD65320:FAD65321 FJZ65320:FJZ65321 FTV65320:FTV65321 GDR65320:GDR65321 GNN65320:GNN65321 GXJ65320:GXJ65321 HHF65320:HHF65321 HRB65320:HRB65321 IAX65320:IAX65321 IKT65320:IKT65321 IUP65320:IUP65321 JEL65320:JEL65321 JOH65320:JOH65321 JYD65320:JYD65321 KHZ65320:KHZ65321 KRV65320:KRV65321 LBR65320:LBR65321 LLN65320:LLN65321 LVJ65320:LVJ65321 MFF65320:MFF65321 MPB65320:MPB65321 MYX65320:MYX65321 NIT65320:NIT65321 NSP65320:NSP65321 OCL65320:OCL65321 OMH65320:OMH65321 OWD65320:OWD65321 PFZ65320:PFZ65321 PPV65320:PPV65321 PZR65320:PZR65321 QJN65320:QJN65321 QTJ65320:QTJ65321 RDF65320:RDF65321 RNB65320:RNB65321 RWX65320:RWX65321 SGT65320:SGT65321 SQP65320:SQP65321 TAL65320:TAL65321 TKH65320:TKH65321 TUD65320:TUD65321 UDZ65320:UDZ65321 UNV65320:UNV65321 UXR65320:UXR65321 VHN65320:VHN65321 VRJ65320:VRJ65321 WBF65320:WBF65321 WLB65320:WLB65321 WUX65320:WUX65321 G130856:G130857 IL130856:IL130857 SH130856:SH130857 ACD130856:ACD130857 ALZ130856:ALZ130857 AVV130856:AVV130857 BFR130856:BFR130857 BPN130856:BPN130857 BZJ130856:BZJ130857 CJF130856:CJF130857 CTB130856:CTB130857 DCX130856:DCX130857 DMT130856:DMT130857 DWP130856:DWP130857 EGL130856:EGL130857 EQH130856:EQH130857 FAD130856:FAD130857 FJZ130856:FJZ130857 FTV130856:FTV130857 GDR130856:GDR130857 GNN130856:GNN130857 GXJ130856:GXJ130857 HHF130856:HHF130857 HRB130856:HRB130857 IAX130856:IAX130857 IKT130856:IKT130857 IUP130856:IUP130857 JEL130856:JEL130857 JOH130856:JOH130857 JYD130856:JYD130857 KHZ130856:KHZ130857 KRV130856:KRV130857 LBR130856:LBR130857 LLN130856:LLN130857 LVJ130856:LVJ130857 MFF130856:MFF130857 MPB130856:MPB130857 MYX130856:MYX130857 NIT130856:NIT130857 NSP130856:NSP130857 OCL130856:OCL130857 OMH130856:OMH130857 OWD130856:OWD130857 PFZ130856:PFZ130857 PPV130856:PPV130857 PZR130856:PZR130857 QJN130856:QJN130857 QTJ130856:QTJ130857 RDF130856:RDF130857 RNB130856:RNB130857 RWX130856:RWX130857 SGT130856:SGT130857 SQP130856:SQP130857 TAL130856:TAL130857 TKH130856:TKH130857 TUD130856:TUD130857 UDZ130856:UDZ130857 UNV130856:UNV130857 UXR130856:UXR130857 VHN130856:VHN130857 VRJ130856:VRJ130857 WBF130856:WBF130857 WLB130856:WLB130857 WUX130856:WUX130857 G196392:G196393 IL196392:IL196393 SH196392:SH196393 ACD196392:ACD196393 ALZ196392:ALZ196393 AVV196392:AVV196393 BFR196392:BFR196393 BPN196392:BPN196393 BZJ196392:BZJ196393 CJF196392:CJF196393 CTB196392:CTB196393 DCX196392:DCX196393 DMT196392:DMT196393 DWP196392:DWP196393 EGL196392:EGL196393 EQH196392:EQH196393 FAD196392:FAD196393 FJZ196392:FJZ196393 FTV196392:FTV196393 GDR196392:GDR196393 GNN196392:GNN196393 GXJ196392:GXJ196393 HHF196392:HHF196393 HRB196392:HRB196393 IAX196392:IAX196393 IKT196392:IKT196393 IUP196392:IUP196393 JEL196392:JEL196393 JOH196392:JOH196393 JYD196392:JYD196393 KHZ196392:KHZ196393 KRV196392:KRV196393 LBR196392:LBR196393 LLN196392:LLN196393 LVJ196392:LVJ196393 MFF196392:MFF196393 MPB196392:MPB196393 MYX196392:MYX196393 NIT196392:NIT196393 NSP196392:NSP196393 OCL196392:OCL196393 OMH196392:OMH196393 OWD196392:OWD196393 PFZ196392:PFZ196393 PPV196392:PPV196393 PZR196392:PZR196393 QJN196392:QJN196393 QTJ196392:QTJ196393 RDF196392:RDF196393 RNB196392:RNB196393 RWX196392:RWX196393 SGT196392:SGT196393 SQP196392:SQP196393 TAL196392:TAL196393 TKH196392:TKH196393 TUD196392:TUD196393 UDZ196392:UDZ196393 UNV196392:UNV196393 UXR196392:UXR196393 VHN196392:VHN196393 VRJ196392:VRJ196393 WBF196392:WBF196393 WLB196392:WLB196393 WUX196392:WUX196393 G261928:G261929 IL261928:IL261929 SH261928:SH261929 ACD261928:ACD261929 ALZ261928:ALZ261929 AVV261928:AVV261929 BFR261928:BFR261929 BPN261928:BPN261929 BZJ261928:BZJ261929 CJF261928:CJF261929 CTB261928:CTB261929 DCX261928:DCX261929 DMT261928:DMT261929 DWP261928:DWP261929 EGL261928:EGL261929 EQH261928:EQH261929 FAD261928:FAD261929 FJZ261928:FJZ261929 FTV261928:FTV261929 GDR261928:GDR261929 GNN261928:GNN261929 GXJ261928:GXJ261929 HHF261928:HHF261929 HRB261928:HRB261929 IAX261928:IAX261929 IKT261928:IKT261929 IUP261928:IUP261929 JEL261928:JEL261929 JOH261928:JOH261929 JYD261928:JYD261929 KHZ261928:KHZ261929 KRV261928:KRV261929 LBR261928:LBR261929 LLN261928:LLN261929 LVJ261928:LVJ261929 MFF261928:MFF261929 MPB261928:MPB261929 MYX261928:MYX261929 NIT261928:NIT261929 NSP261928:NSP261929 OCL261928:OCL261929 OMH261928:OMH261929 OWD261928:OWD261929 PFZ261928:PFZ261929 PPV261928:PPV261929 PZR261928:PZR261929 QJN261928:QJN261929 QTJ261928:QTJ261929 RDF261928:RDF261929 RNB261928:RNB261929 RWX261928:RWX261929 SGT261928:SGT261929 SQP261928:SQP261929 TAL261928:TAL261929 TKH261928:TKH261929 TUD261928:TUD261929 UDZ261928:UDZ261929 UNV261928:UNV261929 UXR261928:UXR261929 VHN261928:VHN261929 VRJ261928:VRJ261929 WBF261928:WBF261929 WLB261928:WLB261929 WUX261928:WUX261929 G327464:G327465 IL327464:IL327465 SH327464:SH327465 ACD327464:ACD327465 ALZ327464:ALZ327465 AVV327464:AVV327465 BFR327464:BFR327465 BPN327464:BPN327465 BZJ327464:BZJ327465 CJF327464:CJF327465 CTB327464:CTB327465 DCX327464:DCX327465 DMT327464:DMT327465 DWP327464:DWP327465 EGL327464:EGL327465 EQH327464:EQH327465 FAD327464:FAD327465 FJZ327464:FJZ327465 FTV327464:FTV327465 GDR327464:GDR327465 GNN327464:GNN327465 GXJ327464:GXJ327465 HHF327464:HHF327465 HRB327464:HRB327465 IAX327464:IAX327465 IKT327464:IKT327465 IUP327464:IUP327465 JEL327464:JEL327465 JOH327464:JOH327465 JYD327464:JYD327465 KHZ327464:KHZ327465 KRV327464:KRV327465 LBR327464:LBR327465 LLN327464:LLN327465 LVJ327464:LVJ327465 MFF327464:MFF327465 MPB327464:MPB327465 MYX327464:MYX327465 NIT327464:NIT327465 NSP327464:NSP327465 OCL327464:OCL327465 OMH327464:OMH327465 OWD327464:OWD327465 PFZ327464:PFZ327465 PPV327464:PPV327465 PZR327464:PZR327465 QJN327464:QJN327465 QTJ327464:QTJ327465 RDF327464:RDF327465 RNB327464:RNB327465 RWX327464:RWX327465 SGT327464:SGT327465 SQP327464:SQP327465 TAL327464:TAL327465 TKH327464:TKH327465 TUD327464:TUD327465 UDZ327464:UDZ327465 UNV327464:UNV327465 UXR327464:UXR327465 VHN327464:VHN327465 VRJ327464:VRJ327465 WBF327464:WBF327465 WLB327464:WLB327465 WUX327464:WUX327465 G393000:G393001 IL393000:IL393001 SH393000:SH393001 ACD393000:ACD393001 ALZ393000:ALZ393001 AVV393000:AVV393001 BFR393000:BFR393001 BPN393000:BPN393001 BZJ393000:BZJ393001 CJF393000:CJF393001 CTB393000:CTB393001 DCX393000:DCX393001 DMT393000:DMT393001 DWP393000:DWP393001 EGL393000:EGL393001 EQH393000:EQH393001 FAD393000:FAD393001 FJZ393000:FJZ393001 FTV393000:FTV393001 GDR393000:GDR393001 GNN393000:GNN393001 GXJ393000:GXJ393001 HHF393000:HHF393001 HRB393000:HRB393001 IAX393000:IAX393001 IKT393000:IKT393001 IUP393000:IUP393001 JEL393000:JEL393001 JOH393000:JOH393001 JYD393000:JYD393001 KHZ393000:KHZ393001 KRV393000:KRV393001 LBR393000:LBR393001 LLN393000:LLN393001 LVJ393000:LVJ393001 MFF393000:MFF393001 MPB393000:MPB393001 MYX393000:MYX393001 NIT393000:NIT393001 NSP393000:NSP393001 OCL393000:OCL393001 OMH393000:OMH393001 OWD393000:OWD393001 PFZ393000:PFZ393001 PPV393000:PPV393001 PZR393000:PZR393001 QJN393000:QJN393001 QTJ393000:QTJ393001 RDF393000:RDF393001 RNB393000:RNB393001 RWX393000:RWX393001 SGT393000:SGT393001 SQP393000:SQP393001 TAL393000:TAL393001 TKH393000:TKH393001 TUD393000:TUD393001 UDZ393000:UDZ393001 UNV393000:UNV393001 UXR393000:UXR393001 VHN393000:VHN393001 VRJ393000:VRJ393001 WBF393000:WBF393001 WLB393000:WLB393001 WUX393000:WUX393001 G458536:G458537 IL458536:IL458537 SH458536:SH458537 ACD458536:ACD458537 ALZ458536:ALZ458537 AVV458536:AVV458537 BFR458536:BFR458537 BPN458536:BPN458537 BZJ458536:BZJ458537 CJF458536:CJF458537 CTB458536:CTB458537 DCX458536:DCX458537 DMT458536:DMT458537 DWP458536:DWP458537 EGL458536:EGL458537 EQH458536:EQH458537 FAD458536:FAD458537 FJZ458536:FJZ458537 FTV458536:FTV458537 GDR458536:GDR458537 GNN458536:GNN458537 GXJ458536:GXJ458537 HHF458536:HHF458537 HRB458536:HRB458537 IAX458536:IAX458537 IKT458536:IKT458537 IUP458536:IUP458537 JEL458536:JEL458537 JOH458536:JOH458537 JYD458536:JYD458537 KHZ458536:KHZ458537 KRV458536:KRV458537 LBR458536:LBR458537 LLN458536:LLN458537 LVJ458536:LVJ458537 MFF458536:MFF458537 MPB458536:MPB458537 MYX458536:MYX458537 NIT458536:NIT458537 NSP458536:NSP458537 OCL458536:OCL458537 OMH458536:OMH458537 OWD458536:OWD458537 PFZ458536:PFZ458537 PPV458536:PPV458537 PZR458536:PZR458537 QJN458536:QJN458537 QTJ458536:QTJ458537 RDF458536:RDF458537 RNB458536:RNB458537 RWX458536:RWX458537 SGT458536:SGT458537 SQP458536:SQP458537 TAL458536:TAL458537 TKH458536:TKH458537 TUD458536:TUD458537 UDZ458536:UDZ458537 UNV458536:UNV458537 UXR458536:UXR458537 VHN458536:VHN458537 VRJ458536:VRJ458537 WBF458536:WBF458537 WLB458536:WLB458537 WUX458536:WUX458537 G524072:G524073 IL524072:IL524073 SH524072:SH524073 ACD524072:ACD524073 ALZ524072:ALZ524073 AVV524072:AVV524073 BFR524072:BFR524073 BPN524072:BPN524073 BZJ524072:BZJ524073 CJF524072:CJF524073 CTB524072:CTB524073 DCX524072:DCX524073 DMT524072:DMT524073 DWP524072:DWP524073 EGL524072:EGL524073 EQH524072:EQH524073 FAD524072:FAD524073 FJZ524072:FJZ524073 FTV524072:FTV524073 GDR524072:GDR524073 GNN524072:GNN524073 GXJ524072:GXJ524073 HHF524072:HHF524073 HRB524072:HRB524073 IAX524072:IAX524073 IKT524072:IKT524073 IUP524072:IUP524073 JEL524072:JEL524073 JOH524072:JOH524073 JYD524072:JYD524073 KHZ524072:KHZ524073 KRV524072:KRV524073 LBR524072:LBR524073 LLN524072:LLN524073 LVJ524072:LVJ524073 MFF524072:MFF524073 MPB524072:MPB524073 MYX524072:MYX524073 NIT524072:NIT524073 NSP524072:NSP524073 OCL524072:OCL524073 OMH524072:OMH524073 OWD524072:OWD524073 PFZ524072:PFZ524073 PPV524072:PPV524073 PZR524072:PZR524073 QJN524072:QJN524073 QTJ524072:QTJ524073 RDF524072:RDF524073 RNB524072:RNB524073 RWX524072:RWX524073 SGT524072:SGT524073 SQP524072:SQP524073 TAL524072:TAL524073 TKH524072:TKH524073 TUD524072:TUD524073 UDZ524072:UDZ524073 UNV524072:UNV524073 UXR524072:UXR524073 VHN524072:VHN524073 VRJ524072:VRJ524073 WBF524072:WBF524073 WLB524072:WLB524073 WUX524072:WUX524073 G589608:G589609 IL589608:IL589609 SH589608:SH589609 ACD589608:ACD589609 ALZ589608:ALZ589609 AVV589608:AVV589609 BFR589608:BFR589609 BPN589608:BPN589609 BZJ589608:BZJ589609 CJF589608:CJF589609 CTB589608:CTB589609 DCX589608:DCX589609 DMT589608:DMT589609 DWP589608:DWP589609 EGL589608:EGL589609 EQH589608:EQH589609 FAD589608:FAD589609 FJZ589608:FJZ589609 FTV589608:FTV589609 GDR589608:GDR589609 GNN589608:GNN589609 GXJ589608:GXJ589609 HHF589608:HHF589609 HRB589608:HRB589609 IAX589608:IAX589609 IKT589608:IKT589609 IUP589608:IUP589609 JEL589608:JEL589609 JOH589608:JOH589609 JYD589608:JYD589609 KHZ589608:KHZ589609 KRV589608:KRV589609 LBR589608:LBR589609 LLN589608:LLN589609 LVJ589608:LVJ589609 MFF589608:MFF589609 MPB589608:MPB589609 MYX589608:MYX589609 NIT589608:NIT589609 NSP589608:NSP589609 OCL589608:OCL589609 OMH589608:OMH589609 OWD589608:OWD589609 PFZ589608:PFZ589609 PPV589608:PPV589609 PZR589608:PZR589609 QJN589608:QJN589609 QTJ589608:QTJ589609 RDF589608:RDF589609 RNB589608:RNB589609 RWX589608:RWX589609 SGT589608:SGT589609 SQP589608:SQP589609 TAL589608:TAL589609 TKH589608:TKH589609 TUD589608:TUD589609 UDZ589608:UDZ589609 UNV589608:UNV589609 UXR589608:UXR589609 VHN589608:VHN589609 VRJ589608:VRJ589609 WBF589608:WBF589609 WLB589608:WLB589609 WUX589608:WUX589609 G655144:G655145 IL655144:IL655145 SH655144:SH655145 ACD655144:ACD655145 ALZ655144:ALZ655145 AVV655144:AVV655145 BFR655144:BFR655145 BPN655144:BPN655145 BZJ655144:BZJ655145 CJF655144:CJF655145 CTB655144:CTB655145 DCX655144:DCX655145 DMT655144:DMT655145 DWP655144:DWP655145 EGL655144:EGL655145 EQH655144:EQH655145 FAD655144:FAD655145 FJZ655144:FJZ655145 FTV655144:FTV655145 GDR655144:GDR655145 GNN655144:GNN655145 GXJ655144:GXJ655145 HHF655144:HHF655145 HRB655144:HRB655145 IAX655144:IAX655145 IKT655144:IKT655145 IUP655144:IUP655145 JEL655144:JEL655145 JOH655144:JOH655145 JYD655144:JYD655145 KHZ655144:KHZ655145 KRV655144:KRV655145 LBR655144:LBR655145 LLN655144:LLN655145 LVJ655144:LVJ655145 MFF655144:MFF655145 MPB655144:MPB655145 MYX655144:MYX655145 NIT655144:NIT655145 NSP655144:NSP655145 OCL655144:OCL655145 OMH655144:OMH655145 OWD655144:OWD655145 PFZ655144:PFZ655145 PPV655144:PPV655145 PZR655144:PZR655145 QJN655144:QJN655145 QTJ655144:QTJ655145 RDF655144:RDF655145 RNB655144:RNB655145 RWX655144:RWX655145 SGT655144:SGT655145 SQP655144:SQP655145 TAL655144:TAL655145 TKH655144:TKH655145 TUD655144:TUD655145 UDZ655144:UDZ655145 UNV655144:UNV655145 UXR655144:UXR655145 VHN655144:VHN655145 VRJ655144:VRJ655145 WBF655144:WBF655145 WLB655144:WLB655145 WUX655144:WUX655145 G720680:G720681 IL720680:IL720681 SH720680:SH720681 ACD720680:ACD720681 ALZ720680:ALZ720681 AVV720680:AVV720681 BFR720680:BFR720681 BPN720680:BPN720681 BZJ720680:BZJ720681 CJF720680:CJF720681 CTB720680:CTB720681 DCX720680:DCX720681 DMT720680:DMT720681 DWP720680:DWP720681 EGL720680:EGL720681 EQH720680:EQH720681 FAD720680:FAD720681 FJZ720680:FJZ720681 FTV720680:FTV720681 GDR720680:GDR720681 GNN720680:GNN720681 GXJ720680:GXJ720681 HHF720680:HHF720681 HRB720680:HRB720681 IAX720680:IAX720681 IKT720680:IKT720681 IUP720680:IUP720681 JEL720680:JEL720681 JOH720680:JOH720681 JYD720680:JYD720681 KHZ720680:KHZ720681 KRV720680:KRV720681 LBR720680:LBR720681 LLN720680:LLN720681 LVJ720680:LVJ720681 MFF720680:MFF720681 MPB720680:MPB720681 MYX720680:MYX720681 NIT720680:NIT720681 NSP720680:NSP720681 OCL720680:OCL720681 OMH720680:OMH720681 OWD720680:OWD720681 PFZ720680:PFZ720681 PPV720680:PPV720681 PZR720680:PZR720681 QJN720680:QJN720681 QTJ720680:QTJ720681 RDF720680:RDF720681 RNB720680:RNB720681 RWX720680:RWX720681 SGT720680:SGT720681 SQP720680:SQP720681 TAL720680:TAL720681 TKH720680:TKH720681 TUD720680:TUD720681 UDZ720680:UDZ720681 UNV720680:UNV720681 UXR720680:UXR720681 VHN720680:VHN720681 VRJ720680:VRJ720681 WBF720680:WBF720681 WLB720680:WLB720681 WUX720680:WUX720681 G786216:G786217 IL786216:IL786217 SH786216:SH786217 ACD786216:ACD786217 ALZ786216:ALZ786217 AVV786216:AVV786217 BFR786216:BFR786217 BPN786216:BPN786217 BZJ786216:BZJ786217 CJF786216:CJF786217 CTB786216:CTB786217 DCX786216:DCX786217 DMT786216:DMT786217 DWP786216:DWP786217 EGL786216:EGL786217 EQH786216:EQH786217 FAD786216:FAD786217 FJZ786216:FJZ786217 FTV786216:FTV786217 GDR786216:GDR786217 GNN786216:GNN786217 GXJ786216:GXJ786217 HHF786216:HHF786217 HRB786216:HRB786217 IAX786216:IAX786217 IKT786216:IKT786217 IUP786216:IUP786217 JEL786216:JEL786217 JOH786216:JOH786217 JYD786216:JYD786217 KHZ786216:KHZ786217 KRV786216:KRV786217 LBR786216:LBR786217 LLN786216:LLN786217 LVJ786216:LVJ786217 MFF786216:MFF786217 MPB786216:MPB786217 MYX786216:MYX786217 NIT786216:NIT786217 NSP786216:NSP786217 OCL786216:OCL786217 OMH786216:OMH786217 OWD786216:OWD786217 PFZ786216:PFZ786217 PPV786216:PPV786217 PZR786216:PZR786217 QJN786216:QJN786217 QTJ786216:QTJ786217 RDF786216:RDF786217 RNB786216:RNB786217 RWX786216:RWX786217 SGT786216:SGT786217 SQP786216:SQP786217 TAL786216:TAL786217 TKH786216:TKH786217 TUD786216:TUD786217 UDZ786216:UDZ786217 UNV786216:UNV786217 UXR786216:UXR786217 VHN786216:VHN786217 VRJ786216:VRJ786217 WBF786216:WBF786217 WLB786216:WLB786217 WUX786216:WUX786217 G851752:G851753 IL851752:IL851753 SH851752:SH851753 ACD851752:ACD851753 ALZ851752:ALZ851753 AVV851752:AVV851753 BFR851752:BFR851753 BPN851752:BPN851753 BZJ851752:BZJ851753 CJF851752:CJF851753 CTB851752:CTB851753 DCX851752:DCX851753 DMT851752:DMT851753 DWP851752:DWP851753 EGL851752:EGL851753 EQH851752:EQH851753 FAD851752:FAD851753 FJZ851752:FJZ851753 FTV851752:FTV851753 GDR851752:GDR851753 GNN851752:GNN851753 GXJ851752:GXJ851753 HHF851752:HHF851753 HRB851752:HRB851753 IAX851752:IAX851753 IKT851752:IKT851753 IUP851752:IUP851753 JEL851752:JEL851753 JOH851752:JOH851753 JYD851752:JYD851753 KHZ851752:KHZ851753 KRV851752:KRV851753 LBR851752:LBR851753 LLN851752:LLN851753 LVJ851752:LVJ851753 MFF851752:MFF851753 MPB851752:MPB851753 MYX851752:MYX851753 NIT851752:NIT851753 NSP851752:NSP851753 OCL851752:OCL851753 OMH851752:OMH851753 OWD851752:OWD851753 PFZ851752:PFZ851753 PPV851752:PPV851753 PZR851752:PZR851753 QJN851752:QJN851753 QTJ851752:QTJ851753 RDF851752:RDF851753 RNB851752:RNB851753 RWX851752:RWX851753 SGT851752:SGT851753 SQP851752:SQP851753 TAL851752:TAL851753 TKH851752:TKH851753 TUD851752:TUD851753 UDZ851752:UDZ851753 UNV851752:UNV851753 UXR851752:UXR851753 VHN851752:VHN851753 VRJ851752:VRJ851753 WBF851752:WBF851753 WLB851752:WLB851753 WUX851752:WUX851753 G917288:G917289 IL917288:IL917289 SH917288:SH917289 ACD917288:ACD917289 ALZ917288:ALZ917289 AVV917288:AVV917289 BFR917288:BFR917289 BPN917288:BPN917289 BZJ917288:BZJ917289 CJF917288:CJF917289 CTB917288:CTB917289 DCX917288:DCX917289 DMT917288:DMT917289 DWP917288:DWP917289 EGL917288:EGL917289 EQH917288:EQH917289 FAD917288:FAD917289 FJZ917288:FJZ917289 FTV917288:FTV917289 GDR917288:GDR917289 GNN917288:GNN917289 GXJ917288:GXJ917289 HHF917288:HHF917289 HRB917288:HRB917289 IAX917288:IAX917289 IKT917288:IKT917289 IUP917288:IUP917289 JEL917288:JEL917289 JOH917288:JOH917289 JYD917288:JYD917289 KHZ917288:KHZ917289 KRV917288:KRV917289 LBR917288:LBR917289 LLN917288:LLN917289 LVJ917288:LVJ917289 MFF917288:MFF917289 MPB917288:MPB917289 MYX917288:MYX917289 NIT917288:NIT917289 NSP917288:NSP917289 OCL917288:OCL917289 OMH917288:OMH917289 OWD917288:OWD917289 PFZ917288:PFZ917289 PPV917288:PPV917289 PZR917288:PZR917289 QJN917288:QJN917289 QTJ917288:QTJ917289 RDF917288:RDF917289 RNB917288:RNB917289 RWX917288:RWX917289 SGT917288:SGT917289 SQP917288:SQP917289 TAL917288:TAL917289 TKH917288:TKH917289 TUD917288:TUD917289 UDZ917288:UDZ917289 UNV917288:UNV917289 UXR917288:UXR917289 VHN917288:VHN917289 VRJ917288:VRJ917289 WBF917288:WBF917289 WLB917288:WLB917289 WUX917288:WUX917289 G982824:G982825 IL982824:IL982825 SH982824:SH982825 ACD982824:ACD982825 ALZ982824:ALZ982825 AVV982824:AVV982825 BFR982824:BFR982825 BPN982824:BPN982825 BZJ982824:BZJ982825 CJF982824:CJF982825 CTB982824:CTB982825 DCX982824:DCX982825 DMT982824:DMT982825 DWP982824:DWP982825 EGL982824:EGL982825 EQH982824:EQH982825 FAD982824:FAD982825 FJZ982824:FJZ982825 FTV982824:FTV982825 GDR982824:GDR982825 GNN982824:GNN982825 GXJ982824:GXJ982825 HHF982824:HHF982825 HRB982824:HRB982825 IAX982824:IAX982825 IKT982824:IKT982825 IUP982824:IUP982825 JEL982824:JEL982825 JOH982824:JOH982825 JYD982824:JYD982825 KHZ982824:KHZ982825 KRV982824:KRV982825 LBR982824:LBR982825 LLN982824:LLN982825 LVJ982824:LVJ982825 MFF982824:MFF982825 MPB982824:MPB982825 MYX982824:MYX982825 NIT982824:NIT982825 NSP982824:NSP982825 OCL982824:OCL982825 OMH982824:OMH982825 OWD982824:OWD982825 PFZ982824:PFZ982825 PPV982824:PPV982825 PZR982824:PZR982825 QJN982824:QJN982825 QTJ982824:QTJ982825 RDF982824:RDF982825 RNB982824:RNB982825 RWX982824:RWX982825 SGT982824:SGT982825 SQP982824:SQP982825 TAL982824:TAL982825 TKH982824:TKH982825 TUD982824:TUD982825 UDZ982824:UDZ982825 UNV982824:UNV982825 UXR982824:UXR982825 VHN982824:VHN982825 VRJ982824:VRJ982825 WBF982824:WBF982825 WLB982824:WLB982825 WUX982824:WUX982825 D65604:E65608 II65604:IJ65608 SE65604:SF65608 ACA65604:ACB65608 ALW65604:ALX65608 AVS65604:AVT65608 BFO65604:BFP65608 BPK65604:BPL65608 BZG65604:BZH65608 CJC65604:CJD65608 CSY65604:CSZ65608 DCU65604:DCV65608 DMQ65604:DMR65608 DWM65604:DWN65608 EGI65604:EGJ65608 EQE65604:EQF65608 FAA65604:FAB65608 FJW65604:FJX65608 FTS65604:FTT65608 GDO65604:GDP65608 GNK65604:GNL65608 GXG65604:GXH65608 HHC65604:HHD65608 HQY65604:HQZ65608 IAU65604:IAV65608 IKQ65604:IKR65608 IUM65604:IUN65608 JEI65604:JEJ65608 JOE65604:JOF65608 JYA65604:JYB65608 KHW65604:KHX65608 KRS65604:KRT65608 LBO65604:LBP65608 LLK65604:LLL65608 LVG65604:LVH65608 MFC65604:MFD65608 MOY65604:MOZ65608 MYU65604:MYV65608 NIQ65604:NIR65608 NSM65604:NSN65608 OCI65604:OCJ65608 OME65604:OMF65608 OWA65604:OWB65608 PFW65604:PFX65608 PPS65604:PPT65608 PZO65604:PZP65608 QJK65604:QJL65608 QTG65604:QTH65608 RDC65604:RDD65608 RMY65604:RMZ65608 RWU65604:RWV65608 SGQ65604:SGR65608 SQM65604:SQN65608 TAI65604:TAJ65608 TKE65604:TKF65608 TUA65604:TUB65608 UDW65604:UDX65608 UNS65604:UNT65608 UXO65604:UXP65608 VHK65604:VHL65608 VRG65604:VRH65608 WBC65604:WBD65608 WKY65604:WKZ65608 WUU65604:WUV65608 D131140:E131144 II131140:IJ131144 SE131140:SF131144 ACA131140:ACB131144 ALW131140:ALX131144 AVS131140:AVT131144 BFO131140:BFP131144 BPK131140:BPL131144 BZG131140:BZH131144 CJC131140:CJD131144 CSY131140:CSZ131144 DCU131140:DCV131144 DMQ131140:DMR131144 DWM131140:DWN131144 EGI131140:EGJ131144 EQE131140:EQF131144 FAA131140:FAB131144 FJW131140:FJX131144 FTS131140:FTT131144 GDO131140:GDP131144 GNK131140:GNL131144 GXG131140:GXH131144 HHC131140:HHD131144 HQY131140:HQZ131144 IAU131140:IAV131144 IKQ131140:IKR131144 IUM131140:IUN131144 JEI131140:JEJ131144 JOE131140:JOF131144 JYA131140:JYB131144 KHW131140:KHX131144 KRS131140:KRT131144 LBO131140:LBP131144 LLK131140:LLL131144 LVG131140:LVH131144 MFC131140:MFD131144 MOY131140:MOZ131144 MYU131140:MYV131144 NIQ131140:NIR131144 NSM131140:NSN131144 OCI131140:OCJ131144 OME131140:OMF131144 OWA131140:OWB131144 PFW131140:PFX131144 PPS131140:PPT131144 PZO131140:PZP131144 QJK131140:QJL131144 QTG131140:QTH131144 RDC131140:RDD131144 RMY131140:RMZ131144 RWU131140:RWV131144 SGQ131140:SGR131144 SQM131140:SQN131144 TAI131140:TAJ131144 TKE131140:TKF131144 TUA131140:TUB131144 UDW131140:UDX131144 UNS131140:UNT131144 UXO131140:UXP131144 VHK131140:VHL131144 VRG131140:VRH131144 WBC131140:WBD131144 WKY131140:WKZ131144 WUU131140:WUV131144 D196676:E196680 II196676:IJ196680 SE196676:SF196680 ACA196676:ACB196680 ALW196676:ALX196680 AVS196676:AVT196680 BFO196676:BFP196680 BPK196676:BPL196680 BZG196676:BZH196680 CJC196676:CJD196680 CSY196676:CSZ196680 DCU196676:DCV196680 DMQ196676:DMR196680 DWM196676:DWN196680 EGI196676:EGJ196680 EQE196676:EQF196680 FAA196676:FAB196680 FJW196676:FJX196680 FTS196676:FTT196680 GDO196676:GDP196680 GNK196676:GNL196680 GXG196676:GXH196680 HHC196676:HHD196680 HQY196676:HQZ196680 IAU196676:IAV196680 IKQ196676:IKR196680 IUM196676:IUN196680 JEI196676:JEJ196680 JOE196676:JOF196680 JYA196676:JYB196680 KHW196676:KHX196680 KRS196676:KRT196680 LBO196676:LBP196680 LLK196676:LLL196680 LVG196676:LVH196680 MFC196676:MFD196680 MOY196676:MOZ196680 MYU196676:MYV196680 NIQ196676:NIR196680 NSM196676:NSN196680 OCI196676:OCJ196680 OME196676:OMF196680 OWA196676:OWB196680 PFW196676:PFX196680 PPS196676:PPT196680 PZO196676:PZP196680 QJK196676:QJL196680 QTG196676:QTH196680 RDC196676:RDD196680 RMY196676:RMZ196680 RWU196676:RWV196680 SGQ196676:SGR196680 SQM196676:SQN196680 TAI196676:TAJ196680 TKE196676:TKF196680 TUA196676:TUB196680 UDW196676:UDX196680 UNS196676:UNT196680 UXO196676:UXP196680 VHK196676:VHL196680 VRG196676:VRH196680 WBC196676:WBD196680 WKY196676:WKZ196680 WUU196676:WUV196680 D262212:E262216 II262212:IJ262216 SE262212:SF262216 ACA262212:ACB262216 ALW262212:ALX262216 AVS262212:AVT262216 BFO262212:BFP262216 BPK262212:BPL262216 BZG262212:BZH262216 CJC262212:CJD262216 CSY262212:CSZ262216 DCU262212:DCV262216 DMQ262212:DMR262216 DWM262212:DWN262216 EGI262212:EGJ262216 EQE262212:EQF262216 FAA262212:FAB262216 FJW262212:FJX262216 FTS262212:FTT262216 GDO262212:GDP262216 GNK262212:GNL262216 GXG262212:GXH262216 HHC262212:HHD262216 HQY262212:HQZ262216 IAU262212:IAV262216 IKQ262212:IKR262216 IUM262212:IUN262216 JEI262212:JEJ262216 JOE262212:JOF262216 JYA262212:JYB262216 KHW262212:KHX262216 KRS262212:KRT262216 LBO262212:LBP262216 LLK262212:LLL262216 LVG262212:LVH262216 MFC262212:MFD262216 MOY262212:MOZ262216 MYU262212:MYV262216 NIQ262212:NIR262216 NSM262212:NSN262216 OCI262212:OCJ262216 OME262212:OMF262216 OWA262212:OWB262216 PFW262212:PFX262216 PPS262212:PPT262216 PZO262212:PZP262216 QJK262212:QJL262216 QTG262212:QTH262216 RDC262212:RDD262216 RMY262212:RMZ262216 RWU262212:RWV262216 SGQ262212:SGR262216 SQM262212:SQN262216 TAI262212:TAJ262216 TKE262212:TKF262216 TUA262212:TUB262216 UDW262212:UDX262216 UNS262212:UNT262216 UXO262212:UXP262216 VHK262212:VHL262216 VRG262212:VRH262216 WBC262212:WBD262216 WKY262212:WKZ262216 WUU262212:WUV262216 D327748:E327752 II327748:IJ327752 SE327748:SF327752 ACA327748:ACB327752 ALW327748:ALX327752 AVS327748:AVT327752 BFO327748:BFP327752 BPK327748:BPL327752 BZG327748:BZH327752 CJC327748:CJD327752 CSY327748:CSZ327752 DCU327748:DCV327752 DMQ327748:DMR327752 DWM327748:DWN327752 EGI327748:EGJ327752 EQE327748:EQF327752 FAA327748:FAB327752 FJW327748:FJX327752 FTS327748:FTT327752 GDO327748:GDP327752 GNK327748:GNL327752 GXG327748:GXH327752 HHC327748:HHD327752 HQY327748:HQZ327752 IAU327748:IAV327752 IKQ327748:IKR327752 IUM327748:IUN327752 JEI327748:JEJ327752 JOE327748:JOF327752 JYA327748:JYB327752 KHW327748:KHX327752 KRS327748:KRT327752 LBO327748:LBP327752 LLK327748:LLL327752 LVG327748:LVH327752 MFC327748:MFD327752 MOY327748:MOZ327752 MYU327748:MYV327752 NIQ327748:NIR327752 NSM327748:NSN327752 OCI327748:OCJ327752 OME327748:OMF327752 OWA327748:OWB327752 PFW327748:PFX327752 PPS327748:PPT327752 PZO327748:PZP327752 QJK327748:QJL327752 QTG327748:QTH327752 RDC327748:RDD327752 RMY327748:RMZ327752 RWU327748:RWV327752 SGQ327748:SGR327752 SQM327748:SQN327752 TAI327748:TAJ327752 TKE327748:TKF327752 TUA327748:TUB327752 UDW327748:UDX327752 UNS327748:UNT327752 UXO327748:UXP327752 VHK327748:VHL327752 VRG327748:VRH327752 WBC327748:WBD327752 WKY327748:WKZ327752 WUU327748:WUV327752 D393284:E393288 II393284:IJ393288 SE393284:SF393288 ACA393284:ACB393288 ALW393284:ALX393288 AVS393284:AVT393288 BFO393284:BFP393288 BPK393284:BPL393288 BZG393284:BZH393288 CJC393284:CJD393288 CSY393284:CSZ393288 DCU393284:DCV393288 DMQ393284:DMR393288 DWM393284:DWN393288 EGI393284:EGJ393288 EQE393284:EQF393288 FAA393284:FAB393288 FJW393284:FJX393288 FTS393284:FTT393288 GDO393284:GDP393288 GNK393284:GNL393288 GXG393284:GXH393288 HHC393284:HHD393288 HQY393284:HQZ393288 IAU393284:IAV393288 IKQ393284:IKR393288 IUM393284:IUN393288 JEI393284:JEJ393288 JOE393284:JOF393288 JYA393284:JYB393288 KHW393284:KHX393288 KRS393284:KRT393288 LBO393284:LBP393288 LLK393284:LLL393288 LVG393284:LVH393288 MFC393284:MFD393288 MOY393284:MOZ393288 MYU393284:MYV393288 NIQ393284:NIR393288 NSM393284:NSN393288 OCI393284:OCJ393288 OME393284:OMF393288 OWA393284:OWB393288 PFW393284:PFX393288 PPS393284:PPT393288 PZO393284:PZP393288 QJK393284:QJL393288 QTG393284:QTH393288 RDC393284:RDD393288 RMY393284:RMZ393288 RWU393284:RWV393288 SGQ393284:SGR393288 SQM393284:SQN393288 TAI393284:TAJ393288 TKE393284:TKF393288 TUA393284:TUB393288 UDW393284:UDX393288 UNS393284:UNT393288 UXO393284:UXP393288 VHK393284:VHL393288 VRG393284:VRH393288 WBC393284:WBD393288 WKY393284:WKZ393288 WUU393284:WUV393288 D458820:E458824 II458820:IJ458824 SE458820:SF458824 ACA458820:ACB458824 ALW458820:ALX458824 AVS458820:AVT458824 BFO458820:BFP458824 BPK458820:BPL458824 BZG458820:BZH458824 CJC458820:CJD458824 CSY458820:CSZ458824 DCU458820:DCV458824 DMQ458820:DMR458824 DWM458820:DWN458824 EGI458820:EGJ458824 EQE458820:EQF458824 FAA458820:FAB458824 FJW458820:FJX458824 FTS458820:FTT458824 GDO458820:GDP458824 GNK458820:GNL458824 GXG458820:GXH458824 HHC458820:HHD458824 HQY458820:HQZ458824 IAU458820:IAV458824 IKQ458820:IKR458824 IUM458820:IUN458824 JEI458820:JEJ458824 JOE458820:JOF458824 JYA458820:JYB458824 KHW458820:KHX458824 KRS458820:KRT458824 LBO458820:LBP458824 LLK458820:LLL458824 LVG458820:LVH458824 MFC458820:MFD458824 MOY458820:MOZ458824 MYU458820:MYV458824 NIQ458820:NIR458824 NSM458820:NSN458824 OCI458820:OCJ458824 OME458820:OMF458824 OWA458820:OWB458824 PFW458820:PFX458824 PPS458820:PPT458824 PZO458820:PZP458824 QJK458820:QJL458824 QTG458820:QTH458824 RDC458820:RDD458824 RMY458820:RMZ458824 RWU458820:RWV458824 SGQ458820:SGR458824 SQM458820:SQN458824 TAI458820:TAJ458824 TKE458820:TKF458824 TUA458820:TUB458824 UDW458820:UDX458824 UNS458820:UNT458824 UXO458820:UXP458824 VHK458820:VHL458824 VRG458820:VRH458824 WBC458820:WBD458824 WKY458820:WKZ458824 WUU458820:WUV458824 D524356:E524360 II524356:IJ524360 SE524356:SF524360 ACA524356:ACB524360 ALW524356:ALX524360 AVS524356:AVT524360 BFO524356:BFP524360 BPK524356:BPL524360 BZG524356:BZH524360 CJC524356:CJD524360 CSY524356:CSZ524360 DCU524356:DCV524360 DMQ524356:DMR524360 DWM524356:DWN524360 EGI524356:EGJ524360 EQE524356:EQF524360 FAA524356:FAB524360 FJW524356:FJX524360 FTS524356:FTT524360 GDO524356:GDP524360 GNK524356:GNL524360 GXG524356:GXH524360 HHC524356:HHD524360 HQY524356:HQZ524360 IAU524356:IAV524360 IKQ524356:IKR524360 IUM524356:IUN524360 JEI524356:JEJ524360 JOE524356:JOF524360 JYA524356:JYB524360 KHW524356:KHX524360 KRS524356:KRT524360 LBO524356:LBP524360 LLK524356:LLL524360 LVG524356:LVH524360 MFC524356:MFD524360 MOY524356:MOZ524360 MYU524356:MYV524360 NIQ524356:NIR524360 NSM524356:NSN524360 OCI524356:OCJ524360 OME524356:OMF524360 OWA524356:OWB524360 PFW524356:PFX524360 PPS524356:PPT524360 PZO524356:PZP524360 QJK524356:QJL524360 QTG524356:QTH524360 RDC524356:RDD524360 RMY524356:RMZ524360 RWU524356:RWV524360 SGQ524356:SGR524360 SQM524356:SQN524360 TAI524356:TAJ524360 TKE524356:TKF524360 TUA524356:TUB524360 UDW524356:UDX524360 UNS524356:UNT524360 UXO524356:UXP524360 VHK524356:VHL524360 VRG524356:VRH524360 WBC524356:WBD524360 WKY524356:WKZ524360 WUU524356:WUV524360 D589892:E589896 II589892:IJ589896 SE589892:SF589896 ACA589892:ACB589896 ALW589892:ALX589896 AVS589892:AVT589896 BFO589892:BFP589896 BPK589892:BPL589896 BZG589892:BZH589896 CJC589892:CJD589896 CSY589892:CSZ589896 DCU589892:DCV589896 DMQ589892:DMR589896 DWM589892:DWN589896 EGI589892:EGJ589896 EQE589892:EQF589896 FAA589892:FAB589896 FJW589892:FJX589896 FTS589892:FTT589896 GDO589892:GDP589896 GNK589892:GNL589896 GXG589892:GXH589896 HHC589892:HHD589896 HQY589892:HQZ589896 IAU589892:IAV589896 IKQ589892:IKR589896 IUM589892:IUN589896 JEI589892:JEJ589896 JOE589892:JOF589896 JYA589892:JYB589896 KHW589892:KHX589896 KRS589892:KRT589896 LBO589892:LBP589896 LLK589892:LLL589896 LVG589892:LVH589896 MFC589892:MFD589896 MOY589892:MOZ589896 MYU589892:MYV589896 NIQ589892:NIR589896 NSM589892:NSN589896 OCI589892:OCJ589896 OME589892:OMF589896 OWA589892:OWB589896 PFW589892:PFX589896 PPS589892:PPT589896 PZO589892:PZP589896 QJK589892:QJL589896 QTG589892:QTH589896 RDC589892:RDD589896 RMY589892:RMZ589896 RWU589892:RWV589896 SGQ589892:SGR589896 SQM589892:SQN589896 TAI589892:TAJ589896 TKE589892:TKF589896 TUA589892:TUB589896 UDW589892:UDX589896 UNS589892:UNT589896 UXO589892:UXP589896 VHK589892:VHL589896 VRG589892:VRH589896 WBC589892:WBD589896 WKY589892:WKZ589896 WUU589892:WUV589896 D655428:E655432 II655428:IJ655432 SE655428:SF655432 ACA655428:ACB655432 ALW655428:ALX655432 AVS655428:AVT655432 BFO655428:BFP655432 BPK655428:BPL655432 BZG655428:BZH655432 CJC655428:CJD655432 CSY655428:CSZ655432 DCU655428:DCV655432 DMQ655428:DMR655432 DWM655428:DWN655432 EGI655428:EGJ655432 EQE655428:EQF655432 FAA655428:FAB655432 FJW655428:FJX655432 FTS655428:FTT655432 GDO655428:GDP655432 GNK655428:GNL655432 GXG655428:GXH655432 HHC655428:HHD655432 HQY655428:HQZ655432 IAU655428:IAV655432 IKQ655428:IKR655432 IUM655428:IUN655432 JEI655428:JEJ655432 JOE655428:JOF655432 JYA655428:JYB655432 KHW655428:KHX655432 KRS655428:KRT655432 LBO655428:LBP655432 LLK655428:LLL655432 LVG655428:LVH655432 MFC655428:MFD655432 MOY655428:MOZ655432 MYU655428:MYV655432 NIQ655428:NIR655432 NSM655428:NSN655432 OCI655428:OCJ655432 OME655428:OMF655432 OWA655428:OWB655432 PFW655428:PFX655432 PPS655428:PPT655432 PZO655428:PZP655432 QJK655428:QJL655432 QTG655428:QTH655432 RDC655428:RDD655432 RMY655428:RMZ655432 RWU655428:RWV655432 SGQ655428:SGR655432 SQM655428:SQN655432 TAI655428:TAJ655432 TKE655428:TKF655432 TUA655428:TUB655432 UDW655428:UDX655432 UNS655428:UNT655432 UXO655428:UXP655432 VHK655428:VHL655432 VRG655428:VRH655432 WBC655428:WBD655432 WKY655428:WKZ655432 WUU655428:WUV655432 D720964:E720968 II720964:IJ720968 SE720964:SF720968 ACA720964:ACB720968 ALW720964:ALX720968 AVS720964:AVT720968 BFO720964:BFP720968 BPK720964:BPL720968 BZG720964:BZH720968 CJC720964:CJD720968 CSY720964:CSZ720968 DCU720964:DCV720968 DMQ720964:DMR720968 DWM720964:DWN720968 EGI720964:EGJ720968 EQE720964:EQF720968 FAA720964:FAB720968 FJW720964:FJX720968 FTS720964:FTT720968 GDO720964:GDP720968 GNK720964:GNL720968 GXG720964:GXH720968 HHC720964:HHD720968 HQY720964:HQZ720968 IAU720964:IAV720968 IKQ720964:IKR720968 IUM720964:IUN720968 JEI720964:JEJ720968 JOE720964:JOF720968 JYA720964:JYB720968 KHW720964:KHX720968 KRS720964:KRT720968 LBO720964:LBP720968 LLK720964:LLL720968 LVG720964:LVH720968 MFC720964:MFD720968 MOY720964:MOZ720968 MYU720964:MYV720968 NIQ720964:NIR720968 NSM720964:NSN720968 OCI720964:OCJ720968 OME720964:OMF720968 OWA720964:OWB720968 PFW720964:PFX720968 PPS720964:PPT720968 PZO720964:PZP720968 QJK720964:QJL720968 QTG720964:QTH720968 RDC720964:RDD720968 RMY720964:RMZ720968 RWU720964:RWV720968 SGQ720964:SGR720968 SQM720964:SQN720968 TAI720964:TAJ720968 TKE720964:TKF720968 TUA720964:TUB720968 UDW720964:UDX720968 UNS720964:UNT720968 UXO720964:UXP720968 VHK720964:VHL720968 VRG720964:VRH720968 WBC720964:WBD720968 WKY720964:WKZ720968 WUU720964:WUV720968 D786500:E786504 II786500:IJ786504 SE786500:SF786504 ACA786500:ACB786504 ALW786500:ALX786504 AVS786500:AVT786504 BFO786500:BFP786504 BPK786500:BPL786504 BZG786500:BZH786504 CJC786500:CJD786504 CSY786500:CSZ786504 DCU786500:DCV786504 DMQ786500:DMR786504 DWM786500:DWN786504 EGI786500:EGJ786504 EQE786500:EQF786504 FAA786500:FAB786504 FJW786500:FJX786504 FTS786500:FTT786504 GDO786500:GDP786504 GNK786500:GNL786504 GXG786500:GXH786504 HHC786500:HHD786504 HQY786500:HQZ786504 IAU786500:IAV786504 IKQ786500:IKR786504 IUM786500:IUN786504 JEI786500:JEJ786504 JOE786500:JOF786504 JYA786500:JYB786504 KHW786500:KHX786504 KRS786500:KRT786504 LBO786500:LBP786504 LLK786500:LLL786504 LVG786500:LVH786504 MFC786500:MFD786504 MOY786500:MOZ786504 MYU786500:MYV786504 NIQ786500:NIR786504 NSM786500:NSN786504 OCI786500:OCJ786504 OME786500:OMF786504 OWA786500:OWB786504 PFW786500:PFX786504 PPS786500:PPT786504 PZO786500:PZP786504 QJK786500:QJL786504 QTG786500:QTH786504 RDC786500:RDD786504 RMY786500:RMZ786504 RWU786500:RWV786504 SGQ786500:SGR786504 SQM786500:SQN786504 TAI786500:TAJ786504 TKE786500:TKF786504 TUA786500:TUB786504 UDW786500:UDX786504 UNS786500:UNT786504 UXO786500:UXP786504 VHK786500:VHL786504 VRG786500:VRH786504 WBC786500:WBD786504 WKY786500:WKZ786504 WUU786500:WUV786504 D852036:E852040 II852036:IJ852040 SE852036:SF852040 ACA852036:ACB852040 ALW852036:ALX852040 AVS852036:AVT852040 BFO852036:BFP852040 BPK852036:BPL852040 BZG852036:BZH852040 CJC852036:CJD852040 CSY852036:CSZ852040 DCU852036:DCV852040 DMQ852036:DMR852040 DWM852036:DWN852040 EGI852036:EGJ852040 EQE852036:EQF852040 FAA852036:FAB852040 FJW852036:FJX852040 FTS852036:FTT852040 GDO852036:GDP852040 GNK852036:GNL852040 GXG852036:GXH852040 HHC852036:HHD852040 HQY852036:HQZ852040 IAU852036:IAV852040 IKQ852036:IKR852040 IUM852036:IUN852040 JEI852036:JEJ852040 JOE852036:JOF852040 JYA852036:JYB852040 KHW852036:KHX852040 KRS852036:KRT852040 LBO852036:LBP852040 LLK852036:LLL852040 LVG852036:LVH852040 MFC852036:MFD852040 MOY852036:MOZ852040 MYU852036:MYV852040 NIQ852036:NIR852040 NSM852036:NSN852040 OCI852036:OCJ852040 OME852036:OMF852040 OWA852036:OWB852040 PFW852036:PFX852040 PPS852036:PPT852040 PZO852036:PZP852040 QJK852036:QJL852040 QTG852036:QTH852040 RDC852036:RDD852040 RMY852036:RMZ852040 RWU852036:RWV852040 SGQ852036:SGR852040 SQM852036:SQN852040 TAI852036:TAJ852040 TKE852036:TKF852040 TUA852036:TUB852040 UDW852036:UDX852040 UNS852036:UNT852040 UXO852036:UXP852040 VHK852036:VHL852040 VRG852036:VRH852040 WBC852036:WBD852040 WKY852036:WKZ852040 WUU852036:WUV852040 D917572:E917576 II917572:IJ917576 SE917572:SF917576 ACA917572:ACB917576 ALW917572:ALX917576 AVS917572:AVT917576 BFO917572:BFP917576 BPK917572:BPL917576 BZG917572:BZH917576 CJC917572:CJD917576 CSY917572:CSZ917576 DCU917572:DCV917576 DMQ917572:DMR917576 DWM917572:DWN917576 EGI917572:EGJ917576 EQE917572:EQF917576 FAA917572:FAB917576 FJW917572:FJX917576 FTS917572:FTT917576 GDO917572:GDP917576 GNK917572:GNL917576 GXG917572:GXH917576 HHC917572:HHD917576 HQY917572:HQZ917576 IAU917572:IAV917576 IKQ917572:IKR917576 IUM917572:IUN917576 JEI917572:JEJ917576 JOE917572:JOF917576 JYA917572:JYB917576 KHW917572:KHX917576 KRS917572:KRT917576 LBO917572:LBP917576 LLK917572:LLL917576 LVG917572:LVH917576 MFC917572:MFD917576 MOY917572:MOZ917576 MYU917572:MYV917576 NIQ917572:NIR917576 NSM917572:NSN917576 OCI917572:OCJ917576 OME917572:OMF917576 OWA917572:OWB917576 PFW917572:PFX917576 PPS917572:PPT917576 PZO917572:PZP917576 QJK917572:QJL917576 QTG917572:QTH917576 RDC917572:RDD917576 RMY917572:RMZ917576 RWU917572:RWV917576 SGQ917572:SGR917576 SQM917572:SQN917576 TAI917572:TAJ917576 TKE917572:TKF917576 TUA917572:TUB917576 UDW917572:UDX917576 UNS917572:UNT917576 UXO917572:UXP917576 VHK917572:VHL917576 VRG917572:VRH917576 WBC917572:WBD917576 WKY917572:WKZ917576 WUU917572:WUV917576 D983108:E983112 II983108:IJ983112 SE983108:SF983112 ACA983108:ACB983112 ALW983108:ALX983112 AVS983108:AVT983112 BFO983108:BFP983112 BPK983108:BPL983112 BZG983108:BZH983112 CJC983108:CJD983112 CSY983108:CSZ983112 DCU983108:DCV983112 DMQ983108:DMR983112 DWM983108:DWN983112 EGI983108:EGJ983112 EQE983108:EQF983112 FAA983108:FAB983112 FJW983108:FJX983112 FTS983108:FTT983112 GDO983108:GDP983112 GNK983108:GNL983112 GXG983108:GXH983112 HHC983108:HHD983112 HQY983108:HQZ983112 IAU983108:IAV983112 IKQ983108:IKR983112 IUM983108:IUN983112 JEI983108:JEJ983112 JOE983108:JOF983112 JYA983108:JYB983112 KHW983108:KHX983112 KRS983108:KRT983112 LBO983108:LBP983112 LLK983108:LLL983112 LVG983108:LVH983112 MFC983108:MFD983112 MOY983108:MOZ983112 MYU983108:MYV983112 NIQ983108:NIR983112 NSM983108:NSN983112 OCI983108:OCJ983112 OME983108:OMF983112 OWA983108:OWB983112 PFW983108:PFX983112 PPS983108:PPT983112 PZO983108:PZP983112 QJK983108:QJL983112 QTG983108:QTH983112 RDC983108:RDD983112 RMY983108:RMZ983112 RWU983108:RWV983112 SGQ983108:SGR983112 SQM983108:SQN983112 TAI983108:TAJ983112 TKE983108:TKF983112 TUA983108:TUB983112 UDW983108:UDX983112 UNS983108:UNT983112 UXO983108:UXP983112 VHK983108:VHL983112 VRG983108:VRH983112 WBC983108:WBD983112 WKY983108:WKZ983112 WUU983108:WUV983112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tabSelected="1"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04" t="str">
        <f>'Attach 3(JV)'!A1</f>
        <v>Specification No. :WR2/NT/W-CIVIL/DOM/G01/26/02101</v>
      </c>
      <c r="B1" s="1004"/>
      <c r="C1" s="1004"/>
      <c r="D1" s="1004"/>
      <c r="E1" s="528"/>
      <c r="F1" s="529"/>
      <c r="G1" s="508" t="str">
        <f>"Attachment-4 " &amp; 'Attach 3(JV)'!AV1</f>
        <v xml:space="preserve">Attachment-4 </v>
      </c>
      <c r="H1" s="116"/>
      <c r="I1" s="116"/>
    </row>
    <row r="3" spans="1:9" ht="36" customHeight="1">
      <c r="A3" s="813" t="str">
        <f>'Attach 3(JV)'!A3</f>
        <v xml:space="preserve">
Construction of 12 nos. B3 Type Residential Quarters at 400/220 kV Dehgam Substation.
</v>
      </c>
      <c r="B3" s="814"/>
      <c r="C3" s="814"/>
      <c r="D3" s="814"/>
      <c r="E3" s="814"/>
      <c r="F3" s="814"/>
      <c r="G3" s="814"/>
    </row>
    <row r="4" spans="1:9" ht="20.100000000000001" customHeight="1">
      <c r="A4" s="28"/>
      <c r="H4" s="125"/>
    </row>
    <row r="5" spans="1:9" ht="20.100000000000001" customHeight="1">
      <c r="A5" s="849" t="s">
        <v>329</v>
      </c>
      <c r="B5" s="849"/>
      <c r="C5" s="849"/>
      <c r="D5" s="849"/>
      <c r="E5" s="849"/>
      <c r="F5" s="849"/>
      <c r="G5" s="849"/>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55" t="str">
        <f>'Attach 3(JV)'!A8</f>
        <v/>
      </c>
      <c r="B8" s="855"/>
      <c r="C8" s="855"/>
      <c r="D8" s="855"/>
      <c r="F8" s="107" t="str">
        <f>'Attach 3(JV)'!E8</f>
        <v>Contract Services</v>
      </c>
      <c r="H8" s="125"/>
    </row>
    <row r="9" spans="1:9" ht="20.100000000000001" customHeight="1">
      <c r="A9" s="13" t="s">
        <v>323</v>
      </c>
      <c r="B9" s="852">
        <f>'Attach 3(JV)'!B9</f>
        <v>0</v>
      </c>
      <c r="C9" s="852"/>
      <c r="D9" s="852"/>
      <c r="F9" s="12" t="s">
        <v>326</v>
      </c>
      <c r="H9" s="125"/>
    </row>
    <row r="10" spans="1:9" ht="20.100000000000001" customHeight="1">
      <c r="A10" s="13" t="s">
        <v>325</v>
      </c>
      <c r="B10" s="852">
        <f>'Attach 3(JV)'!B10</f>
        <v>0</v>
      </c>
      <c r="C10" s="852"/>
      <c r="D10" s="852"/>
      <c r="F10" s="12" t="s">
        <v>797</v>
      </c>
      <c r="H10" s="125"/>
    </row>
    <row r="11" spans="1:9" ht="20.100000000000001" customHeight="1">
      <c r="B11" s="852">
        <f>'Attach 3(JV)'!B11</f>
        <v>0</v>
      </c>
      <c r="C11" s="852"/>
      <c r="D11" s="852"/>
      <c r="F11" s="12" t="s">
        <v>798</v>
      </c>
    </row>
    <row r="12" spans="1:9" ht="20.100000000000001" customHeight="1">
      <c r="A12" s="32"/>
      <c r="B12" s="852">
        <f>'Attach 3(JV)'!B12</f>
        <v>0</v>
      </c>
      <c r="C12" s="852"/>
      <c r="D12" s="852"/>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06" t="str">
        <f>"We hereby certify that equipment and materials to be supplied are produced in " &amp;H26 &amp; " eligible source " &amp; F26</f>
        <v>We hereby certify that equipment and materials to be supplied are produced in [Name of Countries],  eligible source country.</v>
      </c>
      <c r="B17" s="1006"/>
      <c r="C17" s="1006"/>
      <c r="D17" s="1006"/>
      <c r="E17" s="1006"/>
      <c r="F17" s="124" t="s">
        <v>158</v>
      </c>
      <c r="G17" s="124" t="s">
        <v>159</v>
      </c>
    </row>
    <row r="18" spans="1:9" ht="45" customHeight="1">
      <c r="A18" s="1005" t="str">
        <f>"We hereby certify that our company is incorporated and registered in " &amp;I26 &amp; " eligible source " &amp;G26</f>
        <v>We hereby certify that our company is incorporated and registered in [Name of Countries],  eligible source country.</v>
      </c>
      <c r="B18" s="1005"/>
      <c r="C18" s="1005"/>
      <c r="D18" s="1005"/>
      <c r="E18" s="1005"/>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09" t="str">
        <f>'Attach 3(JV)'!A1</f>
        <v>Specification No. :WR2/NT/W-CIVIL/DOM/G01/26/02101</v>
      </c>
      <c r="B1" s="1009"/>
      <c r="C1" s="1009"/>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836" t="str">
        <f>'Attach 3(JV)'!A3</f>
        <v xml:space="preserve">
Construction of 12 nos. B3 Type Residential Quarters at 400/220 kV Dehgam Substation.
</v>
      </c>
      <c r="B3" s="837"/>
      <c r="C3" s="837"/>
      <c r="D3" s="837"/>
      <c r="E3" s="837"/>
      <c r="F3" s="177"/>
      <c r="G3" s="178"/>
      <c r="H3" s="177"/>
    </row>
    <row r="4" spans="1:38" ht="11.1" customHeight="1">
      <c r="A4" s="28"/>
      <c r="H4" s="179"/>
      <c r="I4" s="180"/>
    </row>
    <row r="5" spans="1:38" ht="20.100000000000001" customHeight="1">
      <c r="A5" s="849" t="s">
        <v>330</v>
      </c>
      <c r="B5" s="849"/>
      <c r="C5" s="849"/>
      <c r="D5" s="849"/>
      <c r="E5" s="84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55" t="str">
        <f>'Attach 3(JV)'!A8</f>
        <v/>
      </c>
      <c r="B8" s="855"/>
      <c r="C8" s="85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852">
        <f>'Attach 3(JV)'!B9</f>
        <v>0</v>
      </c>
      <c r="C9" s="852"/>
      <c r="D9" s="12" t="str">
        <f>'Attach 3(JV)'!E9</f>
        <v>Power Grid Corporation of India Ltd.,</v>
      </c>
      <c r="H9" s="179"/>
      <c r="I9" s="180"/>
    </row>
    <row r="10" spans="1:38" ht="20.100000000000001" customHeight="1">
      <c r="A10" s="13" t="s">
        <v>325</v>
      </c>
      <c r="B10" s="852">
        <f>'Attach 3(JV)'!B10</f>
        <v>0</v>
      </c>
      <c r="C10" s="852"/>
      <c r="D10" s="12" t="str">
        <f>'Attach 3(JV)'!E10</f>
        <v>Western Region Transmission System-II</v>
      </c>
      <c r="H10" s="179"/>
      <c r="I10" s="180"/>
    </row>
    <row r="11" spans="1:38" ht="20.100000000000001" customHeight="1">
      <c r="B11" s="852">
        <f>'Attach 3(JV)'!B11</f>
        <v>0</v>
      </c>
      <c r="C11" s="852"/>
      <c r="D11" s="12" t="str">
        <f>'Attach 3(JV)'!E11</f>
        <v>RHQ, Plot No 54 Vadodara-390008</v>
      </c>
    </row>
    <row r="12" spans="1:38" ht="15" customHeight="1">
      <c r="A12" s="32"/>
      <c r="B12" s="852">
        <f>'Attach 3(JV)'!B12</f>
        <v>0</v>
      </c>
      <c r="C12" s="852"/>
      <c r="D12" s="12"/>
    </row>
    <row r="13" spans="1:38" ht="20.100000000000001" customHeight="1">
      <c r="A13" s="29" t="s">
        <v>318</v>
      </c>
    </row>
    <row r="14" spans="1:38" ht="79.5" customHeight="1">
      <c r="A14" s="1008" t="s">
        <v>331</v>
      </c>
      <c r="B14" s="1008"/>
      <c r="C14" s="1008"/>
      <c r="D14" s="1008"/>
      <c r="E14" s="1008"/>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08" t="s">
        <v>332</v>
      </c>
      <c r="B22" s="1008"/>
      <c r="C22" s="1008"/>
      <c r="D22" s="1008"/>
      <c r="E22" s="1008"/>
    </row>
    <row r="23" spans="1:5" ht="15.95" customHeight="1"/>
    <row r="24" spans="1:5" ht="23.1" customHeight="1">
      <c r="C24" s="37"/>
    </row>
    <row r="25" spans="1:5" ht="23.1" customHeight="1">
      <c r="A25" s="36" t="s">
        <v>7</v>
      </c>
      <c r="B25" s="62" t="str">
        <f>'Attach 3(JV)'!B24</f>
        <v>--</v>
      </c>
      <c r="C25" s="37" t="s">
        <v>5</v>
      </c>
      <c r="D25" s="1007" t="str">
        <f>'Attach 3(JV)'!E24</f>
        <v/>
      </c>
      <c r="E25" s="1007"/>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09" t="str">
        <f>'Attach 3(JV)'!A1</f>
        <v>Specification No. :WR2/NT/W-CIVIL/DOM/G01/26/02101</v>
      </c>
      <c r="B1" s="1009"/>
      <c r="C1" s="1009"/>
      <c r="D1" s="1009"/>
      <c r="E1" s="531" t="str">
        <f>"Attachment-4(B) "&amp; 'Attach 3(JV)'!AT1</f>
        <v xml:space="preserve">Attachment-4(B) </v>
      </c>
      <c r="F1" s="515"/>
      <c r="G1" s="515"/>
      <c r="H1" s="515"/>
    </row>
    <row r="3" spans="1:9" ht="40.5" customHeight="1">
      <c r="A3" s="836" t="str">
        <f>'Attach 3(JV)'!A3</f>
        <v xml:space="preserve">
Construction of 12 nos. B3 Type Residential Quarters at 400/220 kV Dehgam Substation.
</v>
      </c>
      <c r="B3" s="837"/>
      <c r="C3" s="837"/>
      <c r="D3" s="837"/>
      <c r="E3" s="837"/>
      <c r="F3" s="26"/>
      <c r="G3" s="27"/>
      <c r="H3" s="26"/>
    </row>
    <row r="4" spans="1:9" ht="20.100000000000001" customHeight="1">
      <c r="A4" s="28"/>
      <c r="H4" s="30"/>
      <c r="I4" s="11"/>
    </row>
    <row r="5" spans="1:9" ht="20.100000000000001" customHeight="1">
      <c r="A5" s="849" t="s">
        <v>330</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5" t="str">
        <f>'Attach 3(JV)'!A8</f>
        <v/>
      </c>
      <c r="B8" s="855"/>
      <c r="C8" s="855"/>
      <c r="D8" s="855"/>
      <c r="E8" s="12" t="str">
        <f>'Attach 3(JV)'!E8</f>
        <v>Contract Services</v>
      </c>
      <c r="H8" s="30"/>
      <c r="I8" s="11"/>
    </row>
    <row r="9" spans="1:9" ht="20.100000000000001" customHeight="1">
      <c r="A9" s="13" t="s">
        <v>323</v>
      </c>
      <c r="B9" s="852">
        <f>'Attach 3(JV)'!B9</f>
        <v>0</v>
      </c>
      <c r="C9" s="852"/>
      <c r="D9" s="852"/>
      <c r="E9" s="12" t="str">
        <f>'Attach 3(JV)'!E9</f>
        <v>Power Grid Corporation of India Ltd.,</v>
      </c>
      <c r="H9" s="30"/>
      <c r="I9" s="11"/>
    </row>
    <row r="10" spans="1:9" ht="20.100000000000001" customHeight="1">
      <c r="A10" s="13" t="s">
        <v>325</v>
      </c>
      <c r="B10" s="852">
        <f>'Attach 3(JV)'!B10</f>
        <v>0</v>
      </c>
      <c r="C10" s="852"/>
      <c r="D10" s="852"/>
      <c r="E10" s="12" t="str">
        <f>'Attach 3(JV)'!E10</f>
        <v>Western Region Transmission System-II</v>
      </c>
      <c r="H10" s="30"/>
      <c r="I10" s="11"/>
    </row>
    <row r="11" spans="1:9" ht="20.100000000000001" customHeight="1">
      <c r="B11" s="852">
        <f>'Attach 3(JV)'!B11</f>
        <v>0</v>
      </c>
      <c r="C11" s="852"/>
      <c r="D11" s="852"/>
      <c r="E11" s="12" t="str">
        <f>'Attach 3(JV)'!E11</f>
        <v>RHQ, Plot No 54 Vadodara-390008</v>
      </c>
    </row>
    <row r="12" spans="1:9" ht="20.100000000000001" customHeight="1">
      <c r="A12" s="32"/>
      <c r="B12" s="852">
        <f>'Attach 3(JV)'!B12</f>
        <v>0</v>
      </c>
      <c r="C12" s="852"/>
      <c r="D12" s="852"/>
      <c r="E12" s="12"/>
    </row>
    <row r="13" spans="1:9" ht="20.100000000000001" customHeight="1">
      <c r="A13" s="29" t="s">
        <v>318</v>
      </c>
    </row>
    <row r="14" spans="1:9" ht="20.100000000000001" customHeight="1">
      <c r="A14" s="32"/>
    </row>
    <row r="15" spans="1:9" ht="87.75" customHeight="1">
      <c r="A15" s="1008" t="s">
        <v>340</v>
      </c>
      <c r="B15" s="1008"/>
      <c r="C15" s="1008"/>
      <c r="D15" s="1008"/>
      <c r="E15" s="1008"/>
    </row>
    <row r="16" spans="1:9" ht="30" customHeight="1">
      <c r="A16" s="79" t="s">
        <v>333</v>
      </c>
      <c r="B16" s="1010"/>
      <c r="C16" s="1010"/>
      <c r="D16" s="1010"/>
      <c r="E16" s="1010"/>
    </row>
    <row r="17" spans="1:5" ht="30" customHeight="1">
      <c r="A17" s="79" t="s">
        <v>334</v>
      </c>
      <c r="B17" s="1010"/>
      <c r="C17" s="1010"/>
      <c r="D17" s="1010"/>
      <c r="E17" s="1010"/>
    </row>
    <row r="18" spans="1:5" ht="30" customHeight="1">
      <c r="A18" s="79" t="s">
        <v>335</v>
      </c>
      <c r="B18" s="1010"/>
      <c r="C18" s="1010"/>
      <c r="D18" s="1010"/>
      <c r="E18" s="1010"/>
    </row>
    <row r="19" spans="1:5" ht="30" customHeight="1">
      <c r="A19" s="42" t="s">
        <v>336</v>
      </c>
      <c r="B19" s="1010"/>
      <c r="C19" s="1010"/>
      <c r="D19" s="1010"/>
      <c r="E19" s="1010"/>
    </row>
    <row r="20" spans="1:5" ht="30" customHeight="1">
      <c r="A20" s="42" t="s">
        <v>71</v>
      </c>
      <c r="B20" s="1010"/>
      <c r="C20" s="1010"/>
      <c r="D20" s="1010"/>
      <c r="E20" s="1010"/>
    </row>
    <row r="21" spans="1:5" ht="30" customHeight="1">
      <c r="A21" s="42" t="s">
        <v>73</v>
      </c>
      <c r="B21" s="1010"/>
      <c r="C21" s="1010"/>
      <c r="D21" s="1010"/>
      <c r="E21" s="1010"/>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09" t="str">
        <f>'Attach 3(JV)'!A1</f>
        <v>Specification No. :WR2/NT/W-CIVIL/DOM/G01/26/02101</v>
      </c>
      <c r="B1" s="1009"/>
      <c r="C1" s="1009"/>
      <c r="D1" s="1011" t="str">
        <f>"Attachment-5 " &amp; 'Attach 3(JV)'!AT1</f>
        <v xml:space="preserve">Attachment-5 </v>
      </c>
      <c r="E1" s="1011"/>
      <c r="F1" s="515"/>
      <c r="G1" s="515"/>
      <c r="H1" s="515"/>
    </row>
    <row r="2" spans="1:9" ht="8.25" customHeight="1"/>
    <row r="3" spans="1:9" ht="27" customHeight="1">
      <c r="A3" s="836" t="str">
        <f>'Attach 3(JV)'!A3</f>
        <v xml:space="preserve">
Construction of 12 nos. B3 Type Residential Quarters at 400/220 kV Dehgam Substation.
</v>
      </c>
      <c r="B3" s="837"/>
      <c r="C3" s="837"/>
      <c r="D3" s="837"/>
      <c r="E3" s="837"/>
      <c r="F3" s="26"/>
      <c r="G3" s="27"/>
      <c r="H3" s="26"/>
    </row>
    <row r="4" spans="1:9" ht="42" hidden="1" customHeight="1">
      <c r="A4" s="28"/>
      <c r="H4" s="30"/>
      <c r="I4" s="11"/>
    </row>
    <row r="5" spans="1:9" ht="20.100000000000001" customHeight="1">
      <c r="A5" s="849" t="s">
        <v>341</v>
      </c>
      <c r="B5" s="849"/>
      <c r="C5" s="849"/>
      <c r="D5" s="849"/>
      <c r="E5" s="84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5" t="str">
        <f>'Attach 3(JV)'!A8</f>
        <v/>
      </c>
      <c r="B8" s="855"/>
      <c r="C8" s="855"/>
      <c r="D8" s="12" t="str">
        <f>'Attach 3(JV)'!E8</f>
        <v>Contract Services</v>
      </c>
      <c r="H8" s="30"/>
      <c r="I8" s="11"/>
    </row>
    <row r="9" spans="1:9" ht="20.100000000000001" customHeight="1">
      <c r="A9" s="13" t="s">
        <v>323</v>
      </c>
      <c r="B9" s="852">
        <f>'Attach 3(JV)'!B9</f>
        <v>0</v>
      </c>
      <c r="C9" s="852"/>
      <c r="D9" s="12" t="str">
        <f>'Attach 3(JV)'!E9</f>
        <v>Power Grid Corporation of India Ltd.,</v>
      </c>
      <c r="H9" s="30"/>
      <c r="I9" s="11"/>
    </row>
    <row r="10" spans="1:9" ht="20.100000000000001" customHeight="1">
      <c r="A10" s="13" t="s">
        <v>325</v>
      </c>
      <c r="B10" s="852">
        <f>'Attach 3(JV)'!B10</f>
        <v>0</v>
      </c>
      <c r="C10" s="852"/>
      <c r="D10" s="12" t="str">
        <f>'Attach 3(JV)'!E10</f>
        <v>Western Region Transmission System-II</v>
      </c>
      <c r="H10" s="30"/>
      <c r="I10" s="11"/>
    </row>
    <row r="11" spans="1:9" ht="20.100000000000001" customHeight="1">
      <c r="B11" s="852">
        <f>'Attach 3(JV)'!B11</f>
        <v>0</v>
      </c>
      <c r="C11" s="852"/>
      <c r="D11" s="12" t="str">
        <f>'Attach 3(JV)'!E11</f>
        <v>RHQ, Plot No 54 Vadodara-390008</v>
      </c>
    </row>
    <row r="12" spans="1:9" ht="23.25" customHeight="1">
      <c r="A12" s="32"/>
      <c r="B12" s="1027" t="s">
        <v>802</v>
      </c>
      <c r="C12" s="1027"/>
      <c r="D12" s="1027"/>
    </row>
    <row r="13" spans="1:9" ht="20.100000000000001" customHeight="1">
      <c r="A13" s="29" t="s">
        <v>318</v>
      </c>
      <c r="C13" s="853" t="str">
        <f>IF('Names of Bidder'!F5="Sole Bidder", "This Attachment is Not Applicable", "")</f>
        <v/>
      </c>
      <c r="D13" s="853"/>
      <c r="E13" s="853"/>
      <c r="F13" s="853"/>
      <c r="G13" s="853"/>
    </row>
    <row r="14" spans="1:9" ht="45.75" customHeight="1">
      <c r="A14" s="1002" t="s">
        <v>342</v>
      </c>
      <c r="B14" s="1002"/>
      <c r="C14" s="1002"/>
      <c r="D14" s="1002"/>
      <c r="E14" s="1002"/>
      <c r="F14" s="34"/>
      <c r="G14" s="34"/>
      <c r="H14" s="34"/>
    </row>
    <row r="15" spans="1:9" ht="32.1" customHeight="1">
      <c r="A15" s="1024" t="s">
        <v>321</v>
      </c>
      <c r="B15" s="1024" t="s">
        <v>339</v>
      </c>
      <c r="C15" s="1024" t="s">
        <v>343</v>
      </c>
      <c r="D15" s="1022" t="s">
        <v>733</v>
      </c>
      <c r="E15" s="1023"/>
      <c r="F15" s="34"/>
      <c r="G15" s="34"/>
      <c r="H15" s="34"/>
    </row>
    <row r="16" spans="1:9" ht="19.5" customHeight="1">
      <c r="A16" s="1025"/>
      <c r="B16" s="1025"/>
      <c r="C16" s="1025"/>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12" t="s">
        <v>402</v>
      </c>
      <c r="B24" s="1013"/>
      <c r="C24" s="1013"/>
      <c r="D24" s="1013"/>
      <c r="E24" s="1013"/>
      <c r="F24" s="149"/>
      <c r="G24" s="149"/>
      <c r="H24" s="150"/>
    </row>
    <row r="25" spans="1:8" ht="120.75" customHeight="1">
      <c r="A25" s="1026" t="s">
        <v>732</v>
      </c>
      <c r="B25" s="1026"/>
      <c r="C25" s="1026"/>
      <c r="D25" s="1026"/>
      <c r="E25" s="1026"/>
      <c r="F25" s="149"/>
      <c r="G25" s="149"/>
      <c r="H25" s="150"/>
    </row>
    <row r="26" spans="1:8" ht="32.1" customHeight="1">
      <c r="A26" s="1024" t="s">
        <v>321</v>
      </c>
      <c r="B26" s="1024" t="s">
        <v>339</v>
      </c>
      <c r="C26" s="1024" t="s">
        <v>81</v>
      </c>
      <c r="D26" s="1022" t="s">
        <v>733</v>
      </c>
      <c r="E26" s="1023"/>
      <c r="F26" s="34"/>
      <c r="G26" s="34"/>
      <c r="H26" s="34"/>
    </row>
    <row r="27" spans="1:8" ht="22.5" customHeight="1">
      <c r="A27" s="1025"/>
      <c r="B27" s="1025"/>
      <c r="C27" s="1025"/>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:WR2/NT/W-CIVIL/DOM/G01/26/02101</v>
      </c>
      <c r="B36" s="22"/>
      <c r="C36" s="22"/>
      <c r="D36" s="22"/>
      <c r="E36" s="41" t="str">
        <f>"Annexure I to " &amp;D1</f>
        <v xml:space="preserve">Annexure I to Attachment-5 </v>
      </c>
    </row>
    <row r="37" spans="1:5" ht="18" customHeight="1">
      <c r="A37" s="38"/>
    </row>
    <row r="38" spans="1:5" ht="18" customHeight="1">
      <c r="A38" s="1016" t="s">
        <v>341</v>
      </c>
      <c r="B38" s="1016"/>
      <c r="C38" s="1016"/>
      <c r="D38" s="1016"/>
      <c r="E38" s="1016"/>
    </row>
    <row r="39" spans="1:5" ht="18" customHeight="1"/>
    <row r="40" spans="1:5" ht="42" customHeight="1">
      <c r="A40" s="1017" t="s">
        <v>321</v>
      </c>
      <c r="B40" s="1019" t="s">
        <v>339</v>
      </c>
      <c r="C40" s="1019" t="s">
        <v>343</v>
      </c>
      <c r="D40" s="1022" t="s">
        <v>733</v>
      </c>
      <c r="E40" s="1023"/>
    </row>
    <row r="41" spans="1:5" ht="23.25" customHeight="1">
      <c r="A41" s="1018"/>
      <c r="B41" s="1020"/>
      <c r="C41" s="1020"/>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:WR2/NT/W-CIVIL/DOM/G01/26/02101</v>
      </c>
      <c r="B73" s="22"/>
      <c r="C73" s="22"/>
      <c r="D73" s="22"/>
      <c r="E73" s="41" t="str">
        <f>E36</f>
        <v xml:space="preserve">Annexure I to Attachment-5 </v>
      </c>
    </row>
    <row r="74" spans="1:5" ht="18" customHeight="1">
      <c r="A74" s="38"/>
    </row>
    <row r="75" spans="1:5" ht="18" customHeight="1">
      <c r="A75" s="1016" t="s">
        <v>341</v>
      </c>
      <c r="B75" s="1016"/>
      <c r="C75" s="1016"/>
      <c r="D75" s="1016"/>
      <c r="E75" s="1016"/>
    </row>
    <row r="76" spans="1:5" ht="18" customHeight="1"/>
    <row r="77" spans="1:5" ht="37.5" customHeight="1">
      <c r="A77" s="1017" t="s">
        <v>321</v>
      </c>
      <c r="B77" s="1019" t="s">
        <v>339</v>
      </c>
      <c r="C77" s="1019" t="s">
        <v>344</v>
      </c>
      <c r="D77" s="1014" t="s">
        <v>733</v>
      </c>
      <c r="E77" s="1015"/>
    </row>
    <row r="78" spans="1:5" ht="24" customHeight="1">
      <c r="A78" s="1018"/>
      <c r="B78" s="1021"/>
      <c r="C78" s="1021"/>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:WR2/NT/W-CIVIL/DOM/G01/26/02101</v>
      </c>
      <c r="B1" s="535"/>
      <c r="C1" s="535"/>
      <c r="D1" s="535"/>
      <c r="E1" s="536" t="s">
        <v>426</v>
      </c>
      <c r="F1" s="537"/>
      <c r="G1" s="537"/>
      <c r="H1" s="537"/>
    </row>
    <row r="2" spans="1:9" ht="8.1" customHeight="1"/>
    <row r="3" spans="1:9" ht="43.5" customHeight="1">
      <c r="A3" s="836" t="str">
        <f>'Attach 3(JV)'!A3</f>
        <v xml:space="preserve">
Construction of 12 nos. B3 Type Residential Quarters at 400/220 kV Dehgam Substation.
</v>
      </c>
      <c r="B3" s="837"/>
      <c r="C3" s="837"/>
      <c r="D3" s="837"/>
      <c r="E3" s="837"/>
      <c r="F3" s="275"/>
      <c r="G3" s="275"/>
      <c r="H3" s="275"/>
    </row>
    <row r="4" spans="1:9" ht="8.1" customHeight="1">
      <c r="A4" s="276"/>
      <c r="H4" s="277"/>
      <c r="I4" s="278"/>
    </row>
    <row r="5" spans="1:9" ht="27.75" customHeight="1">
      <c r="A5" s="1042" t="s">
        <v>427</v>
      </c>
      <c r="B5" s="1042"/>
      <c r="C5" s="1042"/>
      <c r="D5" s="1042"/>
      <c r="E5" s="1042"/>
      <c r="F5" s="279"/>
      <c r="H5" s="277"/>
      <c r="I5" s="278"/>
    </row>
    <row r="6" spans="1:9" ht="8.1" customHeight="1">
      <c r="A6" s="280"/>
      <c r="H6" s="277"/>
      <c r="I6" s="278"/>
    </row>
    <row r="7" spans="1:9" ht="20.100000000000001" customHeight="1">
      <c r="A7" s="279"/>
      <c r="B7" s="280"/>
      <c r="C7" s="280"/>
      <c r="H7" s="277"/>
      <c r="I7" s="278"/>
    </row>
    <row r="8" spans="1:9" ht="26.25" customHeight="1">
      <c r="A8" s="1043" t="str">
        <f>'[17]Attach 3(QR)'!A8:D8</f>
        <v>Bidder's Name and Address:</v>
      </c>
      <c r="B8" s="1043"/>
      <c r="C8" s="1043"/>
      <c r="D8" s="281" t="str">
        <f>'[17]Attach 3(JV)'!E7</f>
        <v>To:</v>
      </c>
      <c r="H8" s="277"/>
      <c r="I8" s="278"/>
    </row>
    <row r="9" spans="1:9" ht="23.25" customHeight="1">
      <c r="A9" s="734" t="str">
        <f>'Attach 3(JV)'!A8</f>
        <v/>
      </c>
      <c r="B9" s="734"/>
      <c r="C9" s="377"/>
      <c r="D9" s="282" t="str">
        <f>'[17]Attach 3(JV)'!E8</f>
        <v>Contract Services</v>
      </c>
      <c r="H9" s="277"/>
      <c r="I9" s="278"/>
    </row>
    <row r="10" spans="1:9" ht="26.25" customHeight="1">
      <c r="A10" s="283" t="s">
        <v>323</v>
      </c>
      <c r="B10" s="1044">
        <f>'Attach 3(JV)'!B9</f>
        <v>0</v>
      </c>
      <c r="C10" s="1044"/>
      <c r="D10" s="282" t="str">
        <f>'[17]Attach 3(JV)'!E9</f>
        <v>Power Grid Corporation of India Ltd.,</v>
      </c>
      <c r="F10" s="284"/>
      <c r="H10" s="277"/>
      <c r="I10" s="278"/>
    </row>
    <row r="11" spans="1:9" ht="16.5">
      <c r="A11" s="283" t="s">
        <v>325</v>
      </c>
      <c r="B11" s="1037">
        <f>'Attach 3(JV)'!B10</f>
        <v>0</v>
      </c>
      <c r="C11" s="1037"/>
      <c r="D11" s="12" t="s">
        <v>797</v>
      </c>
      <c r="E11" s="122"/>
      <c r="H11" s="277"/>
      <c r="I11" s="278"/>
    </row>
    <row r="12" spans="1:9" ht="16.5">
      <c r="B12" s="1037">
        <f>'Attach 3(JV)'!B11</f>
        <v>0</v>
      </c>
      <c r="C12" s="1037"/>
      <c r="D12" s="12" t="s">
        <v>798</v>
      </c>
      <c r="E12" s="122"/>
    </row>
    <row r="13" spans="1:9" ht="21" customHeight="1">
      <c r="A13" s="280"/>
      <c r="B13" s="1037">
        <f>'Attach 3(JV)'!B12</f>
        <v>0</v>
      </c>
      <c r="C13" s="1037"/>
      <c r="D13" s="282"/>
    </row>
    <row r="14" spans="1:9" ht="20.100000000000001" customHeight="1">
      <c r="A14" s="273" t="s">
        <v>318</v>
      </c>
      <c r="B14" s="1027" t="s">
        <v>802</v>
      </c>
      <c r="C14" s="1027"/>
      <c r="D14" s="1027"/>
      <c r="E14" s="1027"/>
    </row>
    <row r="15" spans="1:9" ht="63" customHeight="1">
      <c r="A15" s="285">
        <v>1</v>
      </c>
      <c r="B15" s="782" t="s">
        <v>428</v>
      </c>
      <c r="C15" s="782"/>
      <c r="D15" s="782"/>
      <c r="E15" s="782"/>
    </row>
    <row r="16" spans="1:9" ht="32.1" customHeight="1">
      <c r="A16" s="1038" t="s">
        <v>321</v>
      </c>
      <c r="B16" s="1038" t="s">
        <v>339</v>
      </c>
      <c r="C16" s="1038" t="s">
        <v>343</v>
      </c>
      <c r="D16" s="1040" t="s">
        <v>429</v>
      </c>
      <c r="E16" s="1041"/>
    </row>
    <row r="17" spans="1:8" ht="41.25" customHeight="1">
      <c r="A17" s="1039"/>
      <c r="B17" s="1039"/>
      <c r="C17" s="1039"/>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35" t="s">
        <v>694</v>
      </c>
      <c r="C23" s="1035"/>
      <c r="D23" s="1035"/>
      <c r="E23" s="1035"/>
      <c r="F23" s="291"/>
      <c r="G23" s="291"/>
      <c r="H23" s="291"/>
    </row>
    <row r="24" spans="1:8" ht="18" customHeight="1">
      <c r="A24" s="295"/>
      <c r="B24" s="296"/>
      <c r="C24" s="296"/>
      <c r="D24" s="296"/>
      <c r="E24" s="296"/>
      <c r="F24" s="297"/>
      <c r="G24" s="297"/>
      <c r="H24" s="298"/>
    </row>
    <row r="25" spans="1:8" ht="54.75" hidden="1" customHeight="1">
      <c r="A25" s="1036" t="s">
        <v>74</v>
      </c>
      <c r="B25" s="1036"/>
      <c r="C25" s="1036"/>
      <c r="D25" s="1036"/>
      <c r="E25" s="1036"/>
      <c r="F25" s="297"/>
      <c r="G25" s="297"/>
      <c r="H25" s="298"/>
    </row>
    <row r="26" spans="1:8" ht="32.1" hidden="1" customHeight="1">
      <c r="A26" s="1032" t="s">
        <v>321</v>
      </c>
      <c r="B26" s="1032" t="s">
        <v>339</v>
      </c>
      <c r="C26" s="1032" t="s">
        <v>81</v>
      </c>
      <c r="D26" s="762" t="s">
        <v>82</v>
      </c>
      <c r="E26" s="764"/>
    </row>
    <row r="27" spans="1:8" ht="22.5" hidden="1" customHeight="1">
      <c r="A27" s="1031"/>
      <c r="B27" s="1031"/>
      <c r="C27" s="1031"/>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28" t="str">
        <f>'Attach 3(JV)'!E24</f>
        <v/>
      </c>
      <c r="E33" s="1028"/>
    </row>
    <row r="34" spans="1:9" ht="15.95" customHeight="1">
      <c r="A34" s="303" t="s">
        <v>8</v>
      </c>
      <c r="B34" s="317" t="str">
        <f>'Attach 3(JV)'!B25</f>
        <v/>
      </c>
      <c r="C34" s="302" t="s">
        <v>6</v>
      </c>
      <c r="D34" s="1028" t="str">
        <f>'Attach 3(JV)'!E25</f>
        <v/>
      </c>
      <c r="E34" s="1028"/>
    </row>
    <row r="35" spans="1:9" s="273" customFormat="1" ht="15.75" customHeight="1">
      <c r="A35" s="274"/>
      <c r="B35" s="274"/>
      <c r="C35" s="302"/>
      <c r="D35" s="274"/>
      <c r="E35" s="274"/>
      <c r="I35" s="274"/>
    </row>
    <row r="36" spans="1:9" s="273" customFormat="1" ht="19.5" customHeight="1">
      <c r="A36" s="307" t="str">
        <f>A1</f>
        <v>Specification No. :WR2/NT/W-CIVIL/DOM/G01/26/02101</v>
      </c>
      <c r="B36" s="308"/>
      <c r="C36" s="308"/>
      <c r="D36" s="308"/>
      <c r="E36" s="309" t="str">
        <f>E1</f>
        <v>Attachment-5A</v>
      </c>
      <c r="I36" s="274"/>
    </row>
    <row r="37" spans="1:9" s="273" customFormat="1" ht="18" customHeight="1">
      <c r="A37" s="305"/>
      <c r="I37" s="274"/>
    </row>
    <row r="38" spans="1:9" s="273" customFormat="1" ht="30" customHeight="1">
      <c r="A38" s="1029" t="s">
        <v>341</v>
      </c>
      <c r="B38" s="1029"/>
      <c r="C38" s="1029"/>
      <c r="D38" s="1029"/>
      <c r="E38" s="1029"/>
      <c r="I38" s="274"/>
    </row>
    <row r="39" spans="1:9" s="273" customFormat="1" ht="18" customHeight="1">
      <c r="I39" s="274"/>
    </row>
    <row r="40" spans="1:9" s="273" customFormat="1" ht="36" customHeight="1">
      <c r="A40" s="1030" t="s">
        <v>321</v>
      </c>
      <c r="B40" s="752" t="s">
        <v>339</v>
      </c>
      <c r="C40" s="1032" t="s">
        <v>343</v>
      </c>
      <c r="D40" s="1033" t="s">
        <v>429</v>
      </c>
      <c r="E40" s="1034"/>
      <c r="I40" s="274"/>
    </row>
    <row r="41" spans="1:9" s="273" customFormat="1" ht="36" customHeight="1">
      <c r="A41" s="738"/>
      <c r="B41" s="1031"/>
      <c r="C41" s="1031"/>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799</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09" t="str">
        <f>'Attach 3(JV)'!A1</f>
        <v>Specification No. :WR2/NT/W-CIVIL/DOM/G01/26/02101</v>
      </c>
      <c r="B1" s="1009"/>
      <c r="C1" s="1009"/>
      <c r="D1" s="1009"/>
      <c r="E1" s="531" t="str">
        <f>"Attachment-6 " &amp; 'Attach 3(JV)'!AT1</f>
        <v xml:space="preserve">Attachment-6 </v>
      </c>
      <c r="F1" s="515"/>
      <c r="G1" s="515"/>
      <c r="H1" s="515"/>
      <c r="Z1" s="538"/>
    </row>
    <row r="2" spans="1:26" ht="3.75" customHeight="1">
      <c r="Z2" s="115"/>
    </row>
    <row r="3" spans="1:26" ht="28.5" customHeight="1">
      <c r="A3" s="836" t="str">
        <f>'Attach 3(JV)'!A3</f>
        <v xml:space="preserve">
Construction of 12 nos. B3 Type Residential Quarters at 400/220 kV Dehgam Substation.
</v>
      </c>
      <c r="B3" s="837"/>
      <c r="C3" s="837"/>
      <c r="D3" s="837"/>
      <c r="E3" s="837"/>
      <c r="F3" s="26"/>
      <c r="G3" s="27"/>
      <c r="H3" s="26"/>
    </row>
    <row r="4" spans="1:26" ht="6.75" customHeight="1">
      <c r="A4" s="28"/>
      <c r="H4" s="30"/>
      <c r="I4" s="11"/>
    </row>
    <row r="5" spans="1:26" ht="20.100000000000001" customHeight="1">
      <c r="A5" s="849" t="s">
        <v>45</v>
      </c>
      <c r="B5" s="849"/>
      <c r="C5" s="849"/>
      <c r="D5" s="849"/>
      <c r="E5" s="84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5" t="str">
        <f>'Attach 3(JV)'!A8</f>
        <v/>
      </c>
      <c r="B8" s="855"/>
      <c r="C8" s="855"/>
      <c r="D8" s="855"/>
      <c r="E8" s="12" t="str">
        <f>'Attach 3(JV)'!E8</f>
        <v>Contract Services</v>
      </c>
      <c r="H8" s="30"/>
      <c r="I8" s="11"/>
    </row>
    <row r="9" spans="1:26" ht="20.100000000000001" customHeight="1">
      <c r="A9" s="13" t="s">
        <v>323</v>
      </c>
      <c r="B9" s="852">
        <f>'Attach 3(JV)'!B9</f>
        <v>0</v>
      </c>
      <c r="C9" s="852"/>
      <c r="D9" s="852"/>
      <c r="E9" s="12" t="str">
        <f>'Attach 3(JV)'!E9</f>
        <v>Power Grid Corporation of India Ltd.,</v>
      </c>
      <c r="H9" s="30"/>
      <c r="I9" s="11"/>
    </row>
    <row r="10" spans="1:26" ht="20.100000000000001" customHeight="1">
      <c r="A10" s="13" t="s">
        <v>325</v>
      </c>
      <c r="B10" s="852">
        <f>'Attach 3(JV)'!B10</f>
        <v>0</v>
      </c>
      <c r="C10" s="852"/>
      <c r="D10" s="852"/>
      <c r="E10" s="12" t="str">
        <f>'Attach 3(JV)'!E10</f>
        <v>Western Region Transmission System-II</v>
      </c>
      <c r="H10" s="30"/>
      <c r="I10" s="11"/>
    </row>
    <row r="11" spans="1:26" ht="20.100000000000001" customHeight="1">
      <c r="B11" s="852">
        <f>'Attach 3(JV)'!B11</f>
        <v>0</v>
      </c>
      <c r="C11" s="852"/>
      <c r="D11" s="852"/>
      <c r="E11" s="12" t="str">
        <f>'Attach 3(JV)'!E11</f>
        <v>RHQ, Plot No 54 Vadodara-390008</v>
      </c>
    </row>
    <row r="12" spans="1:26" ht="17.25" customHeight="1">
      <c r="A12" s="32"/>
      <c r="B12" s="852">
        <f>'Attach 3(JV)'!B12</f>
        <v>0</v>
      </c>
      <c r="C12" s="852"/>
      <c r="D12" s="852"/>
      <c r="E12" s="12"/>
    </row>
    <row r="13" spans="1:26" ht="21" customHeight="1">
      <c r="A13" s="29" t="s">
        <v>318</v>
      </c>
      <c r="B13" s="83"/>
      <c r="C13" s="83"/>
      <c r="D13" s="83"/>
    </row>
    <row r="14" spans="1:26" ht="45" customHeight="1">
      <c r="A14" s="1002" t="s">
        <v>46</v>
      </c>
      <c r="B14" s="1002"/>
      <c r="C14" s="1002"/>
      <c r="D14" s="1002"/>
      <c r="E14" s="1002"/>
      <c r="F14" s="34"/>
      <c r="G14" s="34"/>
      <c r="H14" s="34"/>
    </row>
    <row r="15" spans="1:26" ht="12" customHeight="1">
      <c r="A15" s="32"/>
      <c r="B15" s="32"/>
      <c r="C15" s="32"/>
      <c r="D15" s="32"/>
      <c r="E15" s="32"/>
      <c r="F15" s="34"/>
      <c r="G15" s="34"/>
      <c r="H15" s="34"/>
    </row>
    <row r="16" spans="1:26" ht="42" customHeight="1">
      <c r="A16" s="46" t="s">
        <v>321</v>
      </c>
      <c r="B16" s="46" t="s">
        <v>47</v>
      </c>
      <c r="C16" s="1050" t="s">
        <v>48</v>
      </c>
      <c r="D16" s="1050"/>
      <c r="E16" s="46" t="s">
        <v>49</v>
      </c>
      <c r="F16" s="34"/>
      <c r="G16" s="34"/>
      <c r="H16" s="34"/>
    </row>
    <row r="17" spans="1:8" ht="21" customHeight="1">
      <c r="A17" s="207"/>
      <c r="B17" s="207"/>
      <c r="C17" s="1046"/>
      <c r="D17" s="1047"/>
      <c r="E17" s="207"/>
      <c r="F17" s="34"/>
      <c r="G17" s="34"/>
      <c r="H17" s="34"/>
    </row>
    <row r="18" spans="1:8" ht="21" customHeight="1">
      <c r="A18" s="207"/>
      <c r="B18" s="207"/>
      <c r="C18" s="1046"/>
      <c r="D18" s="1047"/>
      <c r="E18" s="207"/>
      <c r="F18" s="34"/>
      <c r="G18" s="34"/>
      <c r="H18" s="34"/>
    </row>
    <row r="19" spans="1:8" ht="21" customHeight="1">
      <c r="A19" s="207"/>
      <c r="B19" s="207"/>
      <c r="C19" s="1045"/>
      <c r="D19" s="1045"/>
      <c r="E19" s="207"/>
      <c r="F19" s="34"/>
      <c r="G19" s="34"/>
      <c r="H19" s="34"/>
    </row>
    <row r="20" spans="1:8" ht="21" customHeight="1">
      <c r="A20" s="207"/>
      <c r="B20" s="207"/>
      <c r="C20" s="1045"/>
      <c r="D20" s="1045"/>
      <c r="E20" s="207"/>
      <c r="F20" s="159"/>
      <c r="G20" s="159"/>
      <c r="H20" s="157" t="b">
        <v>0</v>
      </c>
    </row>
    <row r="21" spans="1:8" ht="21" customHeight="1">
      <c r="A21" s="207"/>
      <c r="B21" s="207"/>
      <c r="C21" s="1045"/>
      <c r="D21" s="1045"/>
      <c r="E21" s="207"/>
      <c r="F21" s="159"/>
      <c r="G21" s="159"/>
      <c r="H21" s="156"/>
    </row>
    <row r="22" spans="1:8" ht="16.5" customHeight="1">
      <c r="D22" s="32"/>
      <c r="E22" s="32"/>
      <c r="F22" s="34"/>
      <c r="G22" s="34"/>
      <c r="H22" s="34"/>
    </row>
    <row r="23" spans="1:8" s="24" customFormat="1" ht="51.75" customHeight="1">
      <c r="A23" s="1008" t="s">
        <v>50</v>
      </c>
      <c r="B23" s="1008"/>
      <c r="C23" s="1008"/>
      <c r="D23" s="1008"/>
      <c r="E23" s="1008"/>
      <c r="F23" s="34"/>
      <c r="G23" s="34"/>
      <c r="H23" s="34"/>
    </row>
    <row r="24" spans="1:8" s="24" customFormat="1" ht="96.75" customHeight="1">
      <c r="A24" s="1008" t="s">
        <v>51</v>
      </c>
      <c r="B24" s="1008"/>
      <c r="C24" s="1008"/>
      <c r="D24" s="1008"/>
      <c r="E24" s="1008"/>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:WR2/NT/W-CIVIL/DOM/G01/26/02101</v>
      </c>
      <c r="B30" s="33"/>
      <c r="C30" s="33"/>
      <c r="D30" s="33"/>
      <c r="E30" s="52" t="str">
        <f>"Annexure I to" &amp; E1</f>
        <v xml:space="preserve">Annexure I toAttachment-6 </v>
      </c>
      <c r="F30" s="49"/>
      <c r="G30" s="49"/>
      <c r="H30" s="49"/>
    </row>
    <row r="31" spans="1:8" ht="15.75" customHeight="1">
      <c r="A31" s="1049"/>
      <c r="B31" s="1049"/>
      <c r="C31" s="1049"/>
      <c r="D31" s="1049"/>
      <c r="E31" s="1049"/>
    </row>
    <row r="32" spans="1:8" ht="20.100000000000001" customHeight="1">
      <c r="A32" s="1048" t="str">
        <f>A5</f>
        <v>(Alternative, Deviations and Exceptions to the Provisions)</v>
      </c>
      <c r="B32" s="1048"/>
      <c r="C32" s="1048"/>
      <c r="D32" s="1048"/>
      <c r="E32" s="1048"/>
    </row>
    <row r="33" spans="1:5" ht="20.100000000000001" customHeight="1">
      <c r="A33" s="1048" t="s">
        <v>157</v>
      </c>
      <c r="B33" s="1048"/>
      <c r="C33" s="1048"/>
      <c r="D33" s="1048"/>
      <c r="E33" s="1048"/>
    </row>
    <row r="34" spans="1:5" ht="20.100000000000001" customHeight="1"/>
    <row r="35" spans="1:5" ht="42" customHeight="1">
      <c r="A35" s="46" t="s">
        <v>321</v>
      </c>
      <c r="B35" s="46" t="s">
        <v>47</v>
      </c>
      <c r="C35" s="1050" t="s">
        <v>48</v>
      </c>
      <c r="D35" s="1050"/>
      <c r="E35" s="46" t="s">
        <v>49</v>
      </c>
    </row>
    <row r="36" spans="1:5" ht="39.950000000000003" customHeight="1">
      <c r="A36" s="207"/>
      <c r="B36" s="207"/>
      <c r="C36" s="1046"/>
      <c r="D36" s="1047"/>
      <c r="E36" s="207"/>
    </row>
    <row r="37" spans="1:5" ht="39.950000000000003" customHeight="1">
      <c r="A37" s="207"/>
      <c r="B37" s="207"/>
      <c r="C37" s="1046"/>
      <c r="D37" s="1047"/>
      <c r="E37" s="207"/>
    </row>
    <row r="38" spans="1:5" ht="39.950000000000003" customHeight="1">
      <c r="A38" s="207"/>
      <c r="B38" s="207"/>
      <c r="C38" s="1046"/>
      <c r="D38" s="1047"/>
      <c r="E38" s="207"/>
    </row>
    <row r="39" spans="1:5" ht="39.950000000000003" customHeight="1">
      <c r="A39" s="207"/>
      <c r="B39" s="207"/>
      <c r="C39" s="1046"/>
      <c r="D39" s="1047"/>
      <c r="E39" s="207"/>
    </row>
    <row r="40" spans="1:5" ht="39.950000000000003" customHeight="1">
      <c r="A40" s="207"/>
      <c r="B40" s="207"/>
      <c r="C40" s="1046"/>
      <c r="D40" s="1047"/>
      <c r="E40" s="207"/>
    </row>
    <row r="41" spans="1:5" ht="39.950000000000003" customHeight="1">
      <c r="A41" s="207"/>
      <c r="B41" s="207"/>
      <c r="C41" s="1046"/>
      <c r="D41" s="1047"/>
      <c r="E41" s="207"/>
    </row>
    <row r="42" spans="1:5" ht="39.950000000000003" customHeight="1">
      <c r="A42" s="207"/>
      <c r="B42" s="207"/>
      <c r="C42" s="1046"/>
      <c r="D42" s="1047"/>
      <c r="E42" s="207"/>
    </row>
    <row r="43" spans="1:5" ht="39.950000000000003" customHeight="1">
      <c r="A43" s="207"/>
      <c r="B43" s="207"/>
      <c r="C43" s="1046"/>
      <c r="D43" s="1047"/>
      <c r="E43" s="207"/>
    </row>
    <row r="44" spans="1:5" ht="39.950000000000003" customHeight="1">
      <c r="A44" s="207"/>
      <c r="B44" s="207"/>
      <c r="C44" s="1046"/>
      <c r="D44" s="1047"/>
      <c r="E44" s="207"/>
    </row>
    <row r="45" spans="1:5" ht="39.950000000000003" customHeight="1">
      <c r="A45" s="207"/>
      <c r="B45" s="207"/>
      <c r="C45" s="1046"/>
      <c r="D45" s="1047"/>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09" t="str">
        <f>'Attach 3(JV)'!A1</f>
        <v>Specification No. :WR2/NT/W-CIVIL/DOM/G01/26/02101</v>
      </c>
      <c r="B1" s="1009"/>
      <c r="C1" s="1009"/>
      <c r="D1" s="1009"/>
      <c r="E1" s="514" t="str">
        <f>"Attachment-7 " &amp; 'Attach 3(JV)'!AT1</f>
        <v xml:space="preserve">Attachment-7 </v>
      </c>
      <c r="F1" s="515"/>
      <c r="G1" s="515"/>
      <c r="H1" s="515"/>
    </row>
    <row r="2" spans="1:9">
      <c r="E2" s="195"/>
    </row>
    <row r="3" spans="1:9" ht="35.25" customHeight="1">
      <c r="A3" s="813" t="str">
        <f>'Attach 3(JV)'!A3</f>
        <v xml:space="preserve">
Construction of 12 nos. B3 Type Residential Quarters at 400/220 kV Dehgam Substation.
</v>
      </c>
      <c r="B3" s="814"/>
      <c r="C3" s="814"/>
      <c r="D3" s="814"/>
      <c r="E3" s="814"/>
      <c r="F3" s="26"/>
      <c r="G3" s="27"/>
      <c r="H3" s="26"/>
    </row>
    <row r="4" spans="1:9" ht="20.100000000000001" customHeight="1">
      <c r="A4" s="28"/>
      <c r="H4" s="30"/>
      <c r="I4" s="11"/>
    </row>
    <row r="5" spans="1:9" ht="20.100000000000001" customHeight="1">
      <c r="A5" s="849" t="s">
        <v>160</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5" t="str">
        <f>'Attach 3(JV)'!A8</f>
        <v/>
      </c>
      <c r="B8" s="855"/>
      <c r="C8" s="855"/>
      <c r="D8" s="855"/>
      <c r="E8" s="107" t="str">
        <f>'Attach 3(JV)'!E8</f>
        <v>Contract Services</v>
      </c>
      <c r="G8" s="713"/>
      <c r="H8" s="30"/>
      <c r="I8" s="11"/>
    </row>
    <row r="9" spans="1:9" ht="20.100000000000001" customHeight="1">
      <c r="A9" s="13" t="s">
        <v>323</v>
      </c>
      <c r="B9" s="852">
        <f>'Attach 3(JV)'!B9</f>
        <v>0</v>
      </c>
      <c r="C9" s="852"/>
      <c r="D9" s="852"/>
      <c r="E9" s="107" t="str">
        <f>'Attach 3(JV)'!E9</f>
        <v>Power Grid Corporation of India Ltd.,</v>
      </c>
      <c r="H9" s="30"/>
      <c r="I9" s="11"/>
    </row>
    <row r="10" spans="1:9" ht="20.100000000000001" customHeight="1">
      <c r="A10" s="13" t="s">
        <v>325</v>
      </c>
      <c r="B10" s="852">
        <f>'Attach 3(JV)'!B10</f>
        <v>0</v>
      </c>
      <c r="C10" s="852"/>
      <c r="D10" s="852"/>
      <c r="E10" s="107" t="str">
        <f>'Attach 3(JV)'!E10</f>
        <v>Western Region Transmission System-II</v>
      </c>
      <c r="H10" s="30"/>
      <c r="I10" s="11"/>
    </row>
    <row r="11" spans="1:9" ht="20.100000000000001" customHeight="1">
      <c r="B11" s="852">
        <f>'Attach 3(JV)'!B11</f>
        <v>0</v>
      </c>
      <c r="C11" s="852"/>
      <c r="D11" s="852"/>
      <c r="E11" s="107" t="str">
        <f>'Attach 3(JV)'!E11</f>
        <v>RHQ, Plot No 54 Vadodara-390008</v>
      </c>
    </row>
    <row r="12" spans="1:9" ht="20.100000000000001" customHeight="1">
      <c r="A12" s="32"/>
      <c r="B12" s="852">
        <f>'Attach 3(JV)'!B12</f>
        <v>0</v>
      </c>
      <c r="C12" s="852"/>
      <c r="D12" s="852"/>
      <c r="E12" s="15"/>
    </row>
    <row r="13" spans="1:9" ht="20.100000000000001" customHeight="1"/>
    <row r="14" spans="1:9" ht="20.100000000000001" customHeight="1">
      <c r="A14" s="32"/>
      <c r="B14" s="1027" t="s">
        <v>802</v>
      </c>
      <c r="C14" s="1027"/>
      <c r="D14" s="1027"/>
      <c r="E14" s="1027"/>
    </row>
    <row r="15" spans="1:9" ht="27.75" customHeight="1">
      <c r="A15" s="1048" t="s">
        <v>161</v>
      </c>
      <c r="B15" s="1048"/>
      <c r="C15" s="1048"/>
      <c r="D15" s="1048"/>
      <c r="E15" s="104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4" t="str">
        <f>'Attach 3(JV)'!A1</f>
        <v>Specification No. :WR2/NT/W-CIVIL/DOM/G01/26/02101</v>
      </c>
      <c r="B1" s="1004"/>
      <c r="C1" s="1004"/>
      <c r="D1" s="1004"/>
      <c r="E1" s="509"/>
      <c r="F1" s="509"/>
    </row>
    <row r="2" spans="1:6" ht="15" customHeight="1"/>
    <row r="3" spans="1:6" ht="42.75" customHeight="1">
      <c r="A3" s="1073" t="str">
        <f>'Attach 3(JV)'!A3</f>
        <v xml:space="preserve">
Construction of 12 nos. B3 Type Residential Quarters at 400/220 kV Dehgam Substation.
</v>
      </c>
      <c r="B3" s="1074"/>
      <c r="C3" s="1074"/>
      <c r="D3" s="1074"/>
      <c r="E3" s="1074"/>
      <c r="F3" s="1074"/>
    </row>
    <row r="4" spans="1:6" ht="15" customHeight="1">
      <c r="A4" s="28"/>
      <c r="F4" s="30"/>
    </row>
    <row r="5" spans="1:6" ht="20.100000000000001" customHeight="1">
      <c r="A5" s="849" t="s">
        <v>347</v>
      </c>
      <c r="B5" s="849"/>
      <c r="C5" s="849"/>
      <c r="D5" s="849"/>
      <c r="E5" s="849"/>
      <c r="F5" s="849"/>
    </row>
    <row r="6" spans="1:6" ht="12.75" customHeight="1">
      <c r="A6" s="32"/>
      <c r="F6" s="30"/>
    </row>
    <row r="7" spans="1:6" ht="20.100000000000001" customHeight="1">
      <c r="A7" s="33" t="str">
        <f>'Attach 3(JV)'!A7</f>
        <v>Bidder’s Name and Address  :</v>
      </c>
      <c r="E7" s="29" t="s">
        <v>322</v>
      </c>
      <c r="F7" s="30"/>
    </row>
    <row r="8" spans="1:6" ht="36" customHeight="1">
      <c r="A8" s="855" t="str">
        <f>'Attach 3(JV)'!A8</f>
        <v/>
      </c>
      <c r="B8" s="855"/>
      <c r="C8" s="855"/>
      <c r="D8" s="855"/>
      <c r="E8" s="29" t="s">
        <v>324</v>
      </c>
      <c r="F8" s="30"/>
    </row>
    <row r="9" spans="1:6" ht="20.100000000000001" customHeight="1">
      <c r="A9" s="13" t="s">
        <v>323</v>
      </c>
      <c r="B9" s="852">
        <f>'Attach 3(JV)'!B9</f>
        <v>0</v>
      </c>
      <c r="C9" s="852"/>
      <c r="D9" s="852"/>
      <c r="E9" s="29" t="s">
        <v>326</v>
      </c>
      <c r="F9" s="30"/>
    </row>
    <row r="10" spans="1:6" ht="20.100000000000001" customHeight="1">
      <c r="A10" s="13" t="s">
        <v>325</v>
      </c>
      <c r="B10" s="852">
        <f>'Attach 3(JV)'!B10</f>
        <v>0</v>
      </c>
      <c r="C10" s="852"/>
      <c r="D10" s="852"/>
      <c r="E10" s="12" t="s">
        <v>797</v>
      </c>
      <c r="F10" s="122"/>
    </row>
    <row r="11" spans="1:6" ht="20.100000000000001" customHeight="1">
      <c r="B11" s="852">
        <f>'Attach 3(JV)'!B11</f>
        <v>0</v>
      </c>
      <c r="C11" s="852"/>
      <c r="D11" s="852"/>
      <c r="E11" s="12" t="s">
        <v>798</v>
      </c>
      <c r="F11" s="122"/>
    </row>
    <row r="12" spans="1:6" ht="20.100000000000001" customHeight="1">
      <c r="A12" s="32"/>
      <c r="B12" s="852">
        <f>'Attach 3(JV)'!B12</f>
        <v>0</v>
      </c>
      <c r="C12" s="852"/>
      <c r="D12" s="852"/>
    </row>
    <row r="13" spans="1:6" ht="25.5" customHeight="1">
      <c r="A13" s="32"/>
      <c r="B13" s="1027" t="s">
        <v>802</v>
      </c>
      <c r="C13" s="1027"/>
      <c r="D13" s="1027"/>
      <c r="E13" s="1027"/>
    </row>
    <row r="14" spans="1:6" ht="20.100000000000001" customHeight="1">
      <c r="A14" s="29" t="s">
        <v>318</v>
      </c>
    </row>
    <row r="15" spans="1:6" ht="15" customHeight="1">
      <c r="A15" s="32"/>
    </row>
    <row r="16" spans="1:6" ht="99.75" customHeight="1">
      <c r="A16" s="90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12 nos. B3 Type Residential Quarters at 400/220 kV Dehgam Substation.
 for the period commencing from the effective date of Contract to us :</v>
      </c>
      <c r="B16" s="904"/>
      <c r="C16" s="904"/>
      <c r="D16" s="904"/>
      <c r="E16" s="904"/>
      <c r="F16" s="904"/>
    </row>
    <row r="17" spans="1:6" ht="14.25" customHeight="1">
      <c r="A17" s="32"/>
      <c r="B17" s="32"/>
      <c r="C17" s="32"/>
      <c r="D17" s="32"/>
      <c r="E17" s="34"/>
      <c r="F17" s="34"/>
    </row>
    <row r="18" spans="1:6" ht="24.75" customHeight="1">
      <c r="A18" s="1071" t="s">
        <v>321</v>
      </c>
      <c r="B18" s="1066" t="s">
        <v>359</v>
      </c>
      <c r="C18" s="1067"/>
      <c r="D18" s="1068"/>
      <c r="E18" s="1060" t="str">
        <f>A3</f>
        <v xml:space="preserve">
Construction of 12 nos. B3 Type Residential Quarters at 400/220 kV Dehgam Substation.
</v>
      </c>
      <c r="F18" s="1061"/>
    </row>
    <row r="19" spans="1:6" ht="104.25" customHeight="1">
      <c r="A19" s="1072"/>
      <c r="B19" s="1069"/>
      <c r="C19" s="1070"/>
      <c r="D19" s="1070"/>
      <c r="E19" s="1062"/>
      <c r="F19" s="1063"/>
    </row>
    <row r="20" spans="1:6" ht="20.100000000000001" customHeight="1">
      <c r="A20" s="1055">
        <v>1</v>
      </c>
      <c r="B20" s="1051" t="s">
        <v>348</v>
      </c>
      <c r="C20" s="1051"/>
      <c r="D20" s="1052"/>
      <c r="E20" s="1058"/>
      <c r="F20" s="1059"/>
    </row>
    <row r="21" spans="1:6" ht="20.100000000000001" customHeight="1">
      <c r="A21" s="1055"/>
      <c r="B21" s="1053" t="s">
        <v>349</v>
      </c>
      <c r="C21" s="1053"/>
      <c r="D21" s="1054"/>
      <c r="E21" s="1056"/>
      <c r="F21" s="1057"/>
    </row>
    <row r="22" spans="1:6" ht="20.100000000000001" customHeight="1">
      <c r="A22" s="1055"/>
      <c r="B22" s="1064" t="s">
        <v>350</v>
      </c>
      <c r="C22" s="1064"/>
      <c r="D22" s="1065"/>
      <c r="E22" s="1056"/>
      <c r="F22" s="1057"/>
    </row>
    <row r="23" spans="1:6" ht="20.100000000000001" customHeight="1">
      <c r="A23" s="1055">
        <v>2</v>
      </c>
      <c r="B23" s="1051" t="s">
        <v>351</v>
      </c>
      <c r="C23" s="1051"/>
      <c r="D23" s="1052"/>
      <c r="E23" s="1058"/>
      <c r="F23" s="1059"/>
    </row>
    <row r="24" spans="1:6" ht="20.100000000000001" customHeight="1">
      <c r="A24" s="1055"/>
      <c r="B24" s="1053" t="s">
        <v>349</v>
      </c>
      <c r="C24" s="1053"/>
      <c r="D24" s="1054"/>
      <c r="E24" s="1056"/>
      <c r="F24" s="1057"/>
    </row>
    <row r="25" spans="1:6" ht="20.100000000000001" customHeight="1">
      <c r="A25" s="1055"/>
      <c r="B25" s="1064" t="s">
        <v>350</v>
      </c>
      <c r="C25" s="1064"/>
      <c r="D25" s="1065"/>
      <c r="E25" s="1056"/>
      <c r="F25" s="1057"/>
    </row>
    <row r="26" spans="1:6" ht="20.100000000000001" hidden="1" customHeight="1">
      <c r="A26" s="1055">
        <v>3</v>
      </c>
      <c r="B26" s="1051" t="s">
        <v>352</v>
      </c>
      <c r="C26" s="1051"/>
      <c r="D26" s="1052"/>
      <c r="E26" s="643"/>
      <c r="F26" s="643"/>
    </row>
    <row r="27" spans="1:6" ht="20.100000000000001" hidden="1" customHeight="1">
      <c r="A27" s="1055"/>
      <c r="B27" s="1053" t="s">
        <v>349</v>
      </c>
      <c r="C27" s="1053"/>
      <c r="D27" s="1054"/>
      <c r="E27" s="644"/>
      <c r="F27" s="644"/>
    </row>
    <row r="28" spans="1:6" ht="20.100000000000001" hidden="1" customHeight="1">
      <c r="A28" s="1055"/>
      <c r="B28" s="1064" t="s">
        <v>350</v>
      </c>
      <c r="C28" s="1064"/>
      <c r="D28" s="1065"/>
      <c r="E28" s="644"/>
      <c r="F28" s="644"/>
    </row>
    <row r="29" spans="1:6" ht="20.100000000000001" customHeight="1">
      <c r="A29" s="1055">
        <v>3</v>
      </c>
      <c r="B29" s="1051" t="s">
        <v>353</v>
      </c>
      <c r="C29" s="1051"/>
      <c r="D29" s="1052"/>
      <c r="E29" s="1058"/>
      <c r="F29" s="1059"/>
    </row>
    <row r="30" spans="1:6" ht="20.100000000000001" customHeight="1">
      <c r="A30" s="1055"/>
      <c r="B30" s="1053" t="s">
        <v>349</v>
      </c>
      <c r="C30" s="1053"/>
      <c r="D30" s="1054"/>
      <c r="E30" s="1056"/>
      <c r="F30" s="1057"/>
    </row>
    <row r="31" spans="1:6" ht="20.100000000000001" customHeight="1">
      <c r="A31" s="1055"/>
      <c r="B31" s="1064" t="s">
        <v>350</v>
      </c>
      <c r="C31" s="1064"/>
      <c r="D31" s="1065"/>
      <c r="E31" s="1056"/>
      <c r="F31" s="1057"/>
    </row>
    <row r="32" spans="1:6" ht="20.100000000000001" customHeight="1">
      <c r="A32" s="1055">
        <v>4</v>
      </c>
      <c r="B32" s="1051" t="s">
        <v>354</v>
      </c>
      <c r="C32" s="1051"/>
      <c r="D32" s="1052"/>
      <c r="E32" s="1058"/>
      <c r="F32" s="1059"/>
    </row>
    <row r="33" spans="1:8" ht="20.100000000000001" customHeight="1">
      <c r="A33" s="1055"/>
      <c r="B33" s="1053" t="s">
        <v>349</v>
      </c>
      <c r="C33" s="1053"/>
      <c r="D33" s="1054"/>
      <c r="E33" s="1056"/>
      <c r="F33" s="1057"/>
    </row>
    <row r="34" spans="1:8" ht="20.100000000000001" customHeight="1">
      <c r="A34" s="1055"/>
      <c r="B34" s="1064" t="s">
        <v>350</v>
      </c>
      <c r="C34" s="1064"/>
      <c r="D34" s="1065"/>
      <c r="E34" s="1056"/>
      <c r="F34" s="1057"/>
    </row>
    <row r="35" spans="1:8" ht="20.100000000000001" customHeight="1">
      <c r="A35" s="43">
        <v>5</v>
      </c>
      <c r="B35" s="1076" t="s">
        <v>355</v>
      </c>
      <c r="C35" s="1076"/>
      <c r="D35" s="1077"/>
      <c r="E35" s="1056"/>
      <c r="F35" s="1057"/>
    </row>
    <row r="36" spans="1:8" ht="20.100000000000001" customHeight="1">
      <c r="A36" s="1055">
        <v>6</v>
      </c>
      <c r="B36" s="1051" t="s">
        <v>356</v>
      </c>
      <c r="C36" s="1051"/>
      <c r="D36" s="1052"/>
      <c r="E36" s="1058"/>
      <c r="F36" s="1059"/>
    </row>
    <row r="37" spans="1:8" ht="20.100000000000001" customHeight="1">
      <c r="A37" s="1055"/>
      <c r="B37" s="1053" t="s">
        <v>349</v>
      </c>
      <c r="C37" s="1053"/>
      <c r="D37" s="1054"/>
      <c r="E37" s="1056"/>
      <c r="F37" s="1057"/>
    </row>
    <row r="38" spans="1:8" ht="20.100000000000001" customHeight="1">
      <c r="A38" s="1055"/>
      <c r="B38" s="1064" t="s">
        <v>350</v>
      </c>
      <c r="C38" s="1064"/>
      <c r="D38" s="1065"/>
      <c r="E38" s="1056"/>
      <c r="F38" s="1057"/>
    </row>
    <row r="39" spans="1:8" ht="20.100000000000001" customHeight="1">
      <c r="A39" s="1055">
        <v>7</v>
      </c>
      <c r="B39" s="1051" t="s">
        <v>357</v>
      </c>
      <c r="C39" s="1051"/>
      <c r="D39" s="1052"/>
      <c r="E39" s="1058"/>
      <c r="F39" s="1059"/>
    </row>
    <row r="40" spans="1:8" ht="20.100000000000001" customHeight="1">
      <c r="A40" s="1055"/>
      <c r="B40" s="1053" t="s">
        <v>349</v>
      </c>
      <c r="C40" s="1053"/>
      <c r="D40" s="1054"/>
      <c r="E40" s="1056"/>
      <c r="F40" s="1057"/>
    </row>
    <row r="41" spans="1:8" ht="20.100000000000001" customHeight="1">
      <c r="A41" s="1055"/>
      <c r="B41" s="1064" t="s">
        <v>350</v>
      </c>
      <c r="C41" s="1064"/>
      <c r="D41" s="1065"/>
      <c r="E41" s="1056"/>
      <c r="F41" s="1057"/>
    </row>
    <row r="42" spans="1:8" ht="20.100000000000001" customHeight="1">
      <c r="A42" s="1055">
        <v>8</v>
      </c>
      <c r="B42" s="1078" t="s">
        <v>358</v>
      </c>
      <c r="C42" s="1051"/>
      <c r="D42" s="1052"/>
      <c r="E42" s="1058"/>
      <c r="F42" s="1059"/>
    </row>
    <row r="43" spans="1:8" ht="20.100000000000001" customHeight="1">
      <c r="A43" s="1055"/>
      <c r="B43" s="1075" t="s">
        <v>349</v>
      </c>
      <c r="C43" s="1053"/>
      <c r="D43" s="1054"/>
      <c r="E43" s="1056"/>
      <c r="F43" s="1057"/>
    </row>
    <row r="44" spans="1:8" ht="20.100000000000001" customHeight="1">
      <c r="A44" s="1055"/>
      <c r="B44" s="1075" t="s">
        <v>350</v>
      </c>
      <c r="C44" s="1053"/>
      <c r="D44" s="1054"/>
      <c r="E44" s="1056"/>
      <c r="F44" s="1057"/>
    </row>
    <row r="45" spans="1:8" s="648" customFormat="1" ht="18" customHeight="1">
      <c r="A45" s="645" t="str">
        <f>IF(OR(E44&gt;12),"You are exceeding the completion schedule specified in the bidding documents.","")</f>
        <v/>
      </c>
      <c r="B45" s="646"/>
      <c r="C45" s="646"/>
      <c r="D45" s="646"/>
      <c r="E45" s="646"/>
      <c r="F45" s="646"/>
      <c r="G45" s="647"/>
      <c r="H45" s="647"/>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807" t="s">
        <v>361</v>
      </c>
      <c r="C51" s="807"/>
      <c r="D51" s="80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04" t="str">
        <f>'Attach 3(JV)'!A1</f>
        <v>Specification No. :WR2/NT/W-CIVIL/DOM/G01/26/02101</v>
      </c>
      <c r="B1" s="1004"/>
      <c r="C1" s="1004"/>
      <c r="D1" s="1004"/>
      <c r="E1" s="511"/>
      <c r="F1" s="510" t="str">
        <f>"Attachment-10 " &amp; 'Attach 3(JV)'!AT1</f>
        <v xml:space="preserve">Attachment-10 </v>
      </c>
      <c r="G1" s="512"/>
      <c r="H1" s="512"/>
    </row>
    <row r="3" spans="1:10" ht="25.5" customHeight="1">
      <c r="A3" s="1073" t="str">
        <f>'Attach 3(JV)'!A3</f>
        <v xml:space="preserve">
Construction of 12 nos. B3 Type Residential Quarters at 400/220 kV Dehgam Substation.
</v>
      </c>
      <c r="B3" s="1074"/>
      <c r="C3" s="1074"/>
      <c r="D3" s="1074"/>
      <c r="E3" s="1074"/>
      <c r="F3" s="1074"/>
      <c r="G3" s="9"/>
      <c r="H3" s="3"/>
    </row>
    <row r="4" spans="1:10" ht="20.100000000000001" customHeight="1">
      <c r="A4" s="5"/>
      <c r="H4" s="10"/>
      <c r="I4" s="11"/>
    </row>
    <row r="5" spans="1:10" ht="20.100000000000001" customHeight="1">
      <c r="A5" s="1081" t="s">
        <v>360</v>
      </c>
      <c r="B5" s="1081"/>
      <c r="C5" s="1081"/>
      <c r="D5" s="1081"/>
      <c r="E5" s="1081"/>
      <c r="F5" s="10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79" t="str">
        <f>'Attach 3(JV)'!A8</f>
        <v/>
      </c>
      <c r="B8" s="1079"/>
      <c r="C8" s="1079"/>
      <c r="D8" s="1079"/>
      <c r="E8" s="12" t="str">
        <f>'Attach 3(JV)'!E8</f>
        <v>Contract Services</v>
      </c>
      <c r="H8" s="10"/>
      <c r="I8" s="11"/>
    </row>
    <row r="9" spans="1:10" ht="20.100000000000001" customHeight="1">
      <c r="A9" s="13" t="s">
        <v>323</v>
      </c>
      <c r="B9" s="852">
        <f>'Attach 3(JV)'!B9</f>
        <v>0</v>
      </c>
      <c r="C9" s="852"/>
      <c r="D9" s="852"/>
      <c r="E9" s="12" t="str">
        <f>'Attach 3(JV)'!E9</f>
        <v>Power Grid Corporation of India Ltd.,</v>
      </c>
      <c r="H9" s="10"/>
      <c r="I9" s="11"/>
    </row>
    <row r="10" spans="1:10" ht="20.100000000000001" customHeight="1">
      <c r="A10" s="13" t="s">
        <v>325</v>
      </c>
      <c r="B10" s="852">
        <f>'Attach 3(JV)'!B10</f>
        <v>0</v>
      </c>
      <c r="C10" s="852"/>
      <c r="D10" s="852"/>
      <c r="E10" s="12" t="str">
        <f>'Attach 3(JV)'!E10</f>
        <v>Western Region Transmission System-II</v>
      </c>
      <c r="H10" s="10"/>
      <c r="I10" s="278"/>
    </row>
    <row r="11" spans="1:10" ht="20.100000000000001" customHeight="1">
      <c r="B11" s="852">
        <f>'Attach 3(JV)'!B11</f>
        <v>0</v>
      </c>
      <c r="C11" s="852"/>
      <c r="D11" s="852"/>
      <c r="E11" s="12" t="str">
        <f>'Attach 3(JV)'!E11</f>
        <v>RHQ, Plot No 54 Vadodara-390008</v>
      </c>
    </row>
    <row r="12" spans="1:10" ht="20.100000000000001" customHeight="1">
      <c r="A12" s="6"/>
      <c r="B12" s="852">
        <f>'Attach 3(JV)'!B12</f>
        <v>0</v>
      </c>
      <c r="C12" s="852"/>
      <c r="D12" s="852"/>
      <c r="E12" s="12"/>
    </row>
    <row r="13" spans="1:10" ht="20.100000000000001" customHeight="1">
      <c r="A13" s="6"/>
    </row>
    <row r="14" spans="1:10" ht="97.5" customHeight="1">
      <c r="A14" s="1080" t="s">
        <v>735</v>
      </c>
      <c r="B14" s="1080"/>
      <c r="C14" s="1080"/>
      <c r="D14" s="1080"/>
      <c r="E14" s="1080"/>
      <c r="F14" s="1080"/>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4" t="str">
        <f>'Attach 3(JV)'!A1</f>
        <v>Specification No. :WR2/NT/W-CIVIL/DOM/G01/26/02101</v>
      </c>
      <c r="B1" s="1004"/>
      <c r="C1" s="1004"/>
      <c r="D1" s="1084" t="str">
        <f>"Attachment-11 " &amp; 'Attach 3(JV)'!AT1</f>
        <v xml:space="preserve">Attachment-11 </v>
      </c>
      <c r="E1" s="1084"/>
      <c r="F1" s="78"/>
      <c r="G1" s="78"/>
      <c r="H1" s="78"/>
    </row>
    <row r="2" spans="1:26" ht="13.5" customHeight="1">
      <c r="Z2" s="115">
        <f>'Attach 3(JV)'!Z2</f>
        <v>0</v>
      </c>
    </row>
    <row r="3" spans="1:26" ht="75.75" customHeight="1">
      <c r="A3" s="1073" t="str">
        <f>'Attach 3(QR)'!A3</f>
        <v xml:space="preserve">
Construction of 12 nos. B3 Type Residential Quarters at 400/220 kV Dehgam Substation.
</v>
      </c>
      <c r="B3" s="1074"/>
      <c r="C3" s="1074"/>
      <c r="D3" s="1074"/>
      <c r="E3" s="1074"/>
      <c r="F3" s="26"/>
      <c r="G3" s="27"/>
      <c r="H3" s="26"/>
    </row>
    <row r="4" spans="1:26" ht="19.5" customHeight="1">
      <c r="A4" s="28"/>
      <c r="H4" s="30"/>
      <c r="I4" s="11"/>
    </row>
    <row r="5" spans="1:26" ht="21.75" customHeight="1">
      <c r="A5" s="849" t="s">
        <v>363</v>
      </c>
      <c r="B5" s="849"/>
      <c r="C5" s="849"/>
      <c r="D5" s="849"/>
      <c r="E5" s="84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5" t="str">
        <f>'Attach 3(JV)'!A8</f>
        <v/>
      </c>
      <c r="B8" s="855"/>
      <c r="C8" s="855"/>
      <c r="D8" s="12" t="str">
        <f>'Attach 3(JV)'!E8</f>
        <v>Contract Services</v>
      </c>
      <c r="H8" s="30"/>
      <c r="I8" s="11"/>
    </row>
    <row r="9" spans="1:26" ht="19.5" customHeight="1">
      <c r="A9" s="13" t="s">
        <v>323</v>
      </c>
      <c r="B9" s="852">
        <f>'Attach 3(JV)'!B9</f>
        <v>0</v>
      </c>
      <c r="C9" s="852"/>
      <c r="D9" s="12" t="str">
        <f>'Attach 3(JV)'!E9</f>
        <v>Power Grid Corporation of India Ltd.,</v>
      </c>
      <c r="H9" s="30"/>
      <c r="I9" s="11"/>
    </row>
    <row r="10" spans="1:26" ht="19.5" customHeight="1">
      <c r="A10" s="13" t="s">
        <v>325</v>
      </c>
      <c r="B10" s="852">
        <f>'Attach 3(JV)'!B10</f>
        <v>0</v>
      </c>
      <c r="C10" s="852"/>
      <c r="D10" s="12" t="str">
        <f>'Attach 3(JV)'!E10</f>
        <v>Western Region Transmission System-II</v>
      </c>
      <c r="H10" s="30"/>
      <c r="I10" s="11"/>
    </row>
    <row r="11" spans="1:26" ht="19.5" customHeight="1">
      <c r="B11" s="852">
        <f>'Attach 3(JV)'!B11</f>
        <v>0</v>
      </c>
      <c r="C11" s="852"/>
      <c r="D11" s="12" t="str">
        <f>'Attach 3(JV)'!E11</f>
        <v>RHQ, Plot No 54 Vadodara-390008</v>
      </c>
    </row>
    <row r="12" spans="1:26" ht="19.5" customHeight="1">
      <c r="A12" s="32"/>
      <c r="B12" s="852">
        <f>'Attach 3(JV)'!B12</f>
        <v>0</v>
      </c>
      <c r="C12" s="852"/>
      <c r="D12" s="12"/>
    </row>
    <row r="13" spans="1:26" ht="19.5" customHeight="1">
      <c r="A13" s="29" t="s">
        <v>318</v>
      </c>
    </row>
    <row r="14" spans="1:26" ht="9.9499999999999993" customHeight="1">
      <c r="A14" s="32"/>
    </row>
    <row r="15" spans="1:26" ht="184.5" customHeight="1">
      <c r="A15" s="1083" t="s">
        <v>409</v>
      </c>
      <c r="B15" s="1002"/>
      <c r="C15" s="1002"/>
      <c r="D15" s="1002"/>
      <c r="E15" s="1002"/>
      <c r="F15" s="34"/>
      <c r="G15" s="34"/>
      <c r="H15" s="34"/>
    </row>
    <row r="16" spans="1:26" ht="19.5" customHeight="1">
      <c r="A16" s="32"/>
      <c r="B16" s="32"/>
      <c r="C16" s="32"/>
      <c r="D16" s="32"/>
      <c r="E16" s="32"/>
      <c r="F16" s="34"/>
      <c r="G16" s="34"/>
      <c r="H16" s="34"/>
    </row>
    <row r="17" spans="1:8" s="24" customFormat="1" ht="72" customHeight="1">
      <c r="A17" s="46" t="s">
        <v>321</v>
      </c>
      <c r="B17" s="1050" t="s">
        <v>92</v>
      </c>
      <c r="C17" s="1050"/>
      <c r="D17" s="46" t="s">
        <v>93</v>
      </c>
      <c r="E17" s="46" t="s">
        <v>410</v>
      </c>
      <c r="G17" s="34"/>
      <c r="H17" s="34"/>
    </row>
    <row r="18" spans="1:8" ht="26.1" customHeight="1">
      <c r="A18" s="81">
        <v>1</v>
      </c>
      <c r="B18" s="1082"/>
      <c r="C18" s="1082"/>
      <c r="D18" s="206"/>
      <c r="E18" s="206"/>
      <c r="F18" s="34"/>
      <c r="G18" s="34"/>
      <c r="H18" s="34"/>
    </row>
    <row r="19" spans="1:8" ht="26.1" customHeight="1">
      <c r="A19" s="81">
        <v>2</v>
      </c>
      <c r="B19" s="1082"/>
      <c r="C19" s="1082"/>
      <c r="D19" s="206"/>
      <c r="E19" s="206"/>
      <c r="F19" s="34"/>
      <c r="G19" s="34"/>
      <c r="H19" s="34"/>
    </row>
    <row r="20" spans="1:8" ht="26.1" customHeight="1">
      <c r="A20" s="81">
        <v>3</v>
      </c>
      <c r="B20" s="1082"/>
      <c r="C20" s="1082"/>
      <c r="D20" s="206"/>
      <c r="E20" s="206"/>
      <c r="F20" s="34"/>
      <c r="G20" s="34"/>
      <c r="H20" s="34"/>
    </row>
    <row r="21" spans="1:8" ht="26.1" customHeight="1">
      <c r="A21" s="81">
        <v>4</v>
      </c>
      <c r="B21" s="1082"/>
      <c r="C21" s="1082"/>
      <c r="D21" s="206"/>
      <c r="E21" s="206"/>
      <c r="F21" s="34"/>
      <c r="G21" s="34"/>
      <c r="H21" s="34"/>
    </row>
    <row r="22" spans="1:8" ht="26.1" customHeight="1">
      <c r="A22" s="81">
        <v>5</v>
      </c>
      <c r="B22" s="1082"/>
      <c r="C22" s="1082"/>
      <c r="D22" s="206"/>
      <c r="E22" s="206"/>
      <c r="F22" s="34"/>
      <c r="G22" s="34"/>
      <c r="H22" s="34"/>
    </row>
    <row r="23" spans="1:8" ht="26.1" customHeight="1">
      <c r="A23" s="81">
        <v>6</v>
      </c>
      <c r="B23" s="1082"/>
      <c r="C23" s="1082"/>
      <c r="D23" s="206"/>
      <c r="E23" s="206"/>
      <c r="F23" s="34"/>
      <c r="G23" s="34"/>
      <c r="H23" s="34"/>
    </row>
    <row r="24" spans="1:8" ht="26.1" customHeight="1">
      <c r="A24" s="32"/>
      <c r="B24" s="32"/>
      <c r="C24" s="32"/>
      <c r="D24" s="32"/>
      <c r="E24" s="32"/>
      <c r="F24" s="34"/>
      <c r="G24" s="34"/>
      <c r="H24" s="34"/>
    </row>
    <row r="25" spans="1:8" ht="84.75" customHeight="1">
      <c r="A25" s="1083" t="s">
        <v>411</v>
      </c>
      <c r="B25" s="1002"/>
      <c r="C25" s="1002"/>
      <c r="D25" s="1002"/>
      <c r="E25" s="1002"/>
    </row>
    <row r="26" spans="1:8" ht="149.25" customHeight="1">
      <c r="A26" s="1083" t="s">
        <v>412</v>
      </c>
      <c r="B26" s="1002"/>
      <c r="C26" s="1002"/>
      <c r="D26" s="1002"/>
      <c r="E26" s="1002"/>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850" t="s">
        <v>413</v>
      </c>
      <c r="B29" s="850"/>
      <c r="C29" s="850"/>
      <c r="D29" s="850"/>
      <c r="E29" s="850"/>
    </row>
    <row r="30" spans="1:8" ht="20.100000000000001" customHeight="1">
      <c r="A30" s="21" t="str">
        <f>A1</f>
        <v>Specification No. :WR2/NT/W-CIVIL/DOM/G01/26/02101</v>
      </c>
      <c r="B30" s="22"/>
      <c r="C30" s="22"/>
      <c r="D30" s="22"/>
      <c r="E30" s="23" t="str">
        <f>D1</f>
        <v xml:space="preserve">Attachment-11 </v>
      </c>
    </row>
    <row r="31" spans="1:8" ht="19.5" customHeight="1"/>
    <row r="32" spans="1:8" ht="48" customHeight="1">
      <c r="A32" s="1086" t="str">
        <f>A3</f>
        <v xml:space="preserve">
Construction of 12 nos. B3 Type Residential Quarters at 400/220 kV Dehgam Substation.
</v>
      </c>
      <c r="B32" s="1086"/>
      <c r="C32" s="1086"/>
      <c r="D32" s="1086"/>
      <c r="E32" s="1086"/>
    </row>
    <row r="33" spans="1:5" ht="19.5" customHeight="1">
      <c r="A33" s="28"/>
    </row>
    <row r="34" spans="1:5" ht="19.5" customHeight="1">
      <c r="A34" s="1048" t="s">
        <v>363</v>
      </c>
      <c r="B34" s="1048"/>
      <c r="C34" s="1048"/>
      <c r="D34" s="1048"/>
      <c r="E34" s="104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52" t="str">
        <f>'Attach 3(JV)'!B17:D17</f>
        <v>Ram Lal</v>
      </c>
      <c r="C38" s="852"/>
      <c r="D38" s="12" t="str">
        <f>D9</f>
        <v>Power Grid Corporation of India Ltd.,</v>
      </c>
    </row>
    <row r="39" spans="1:5" ht="19.5" customHeight="1">
      <c r="A39" s="13" t="s">
        <v>325</v>
      </c>
      <c r="B39" s="852" t="str">
        <f>'Attach 3(JV)'!B18:D18</f>
        <v>G5</v>
      </c>
      <c r="C39" s="852"/>
      <c r="D39" s="12" t="str">
        <f>D10</f>
        <v>Western Region Transmission System-II</v>
      </c>
    </row>
    <row r="40" spans="1:5" ht="19.5" customHeight="1">
      <c r="B40" s="852" t="str">
        <f>'Attach 3(JV)'!B19:D19</f>
        <v>Gurgaon</v>
      </c>
      <c r="C40" s="852"/>
      <c r="D40" s="12" t="str">
        <f>D11</f>
        <v>RHQ, Plot No 54 Vadodara-390008</v>
      </c>
    </row>
    <row r="41" spans="1:5" ht="19.5" customHeight="1">
      <c r="A41" s="32"/>
      <c r="B41" s="852" t="str">
        <f>'Attach 3(JV)'!B20:D20</f>
        <v/>
      </c>
      <c r="C41" s="852"/>
      <c r="D41" s="12"/>
    </row>
    <row r="42" spans="1:5" ht="19.5" customHeight="1">
      <c r="A42" s="29" t="s">
        <v>318</v>
      </c>
    </row>
    <row r="43" spans="1:5" ht="19.5" customHeight="1">
      <c r="A43" s="32"/>
    </row>
    <row r="44" spans="1:5" ht="33.75" customHeight="1">
      <c r="A44" s="1002" t="s">
        <v>364</v>
      </c>
      <c r="B44" s="1002"/>
      <c r="C44" s="1002"/>
      <c r="D44" s="1002"/>
      <c r="E44" s="1002"/>
    </row>
    <row r="45" spans="1:5" ht="19.5" customHeight="1">
      <c r="A45" s="32"/>
      <c r="B45" s="32"/>
      <c r="C45" s="32"/>
      <c r="D45" s="32"/>
      <c r="E45" s="32"/>
    </row>
    <row r="46" spans="1:5" ht="72" customHeight="1">
      <c r="A46" s="46" t="s">
        <v>321</v>
      </c>
      <c r="B46" s="1050" t="s">
        <v>92</v>
      </c>
      <c r="C46" s="1050"/>
      <c r="D46" s="46" t="s">
        <v>93</v>
      </c>
      <c r="E46" s="46" t="s">
        <v>94</v>
      </c>
    </row>
    <row r="47" spans="1:5" ht="25.5" customHeight="1">
      <c r="A47" s="81">
        <v>1</v>
      </c>
      <c r="B47" s="1085"/>
      <c r="C47" s="1085"/>
      <c r="D47" s="210"/>
      <c r="E47" s="210"/>
    </row>
    <row r="48" spans="1:5" ht="25.5" customHeight="1">
      <c r="A48" s="81">
        <v>2</v>
      </c>
      <c r="B48" s="1085"/>
      <c r="C48" s="1085"/>
      <c r="D48" s="210"/>
      <c r="E48" s="210"/>
    </row>
    <row r="49" spans="1:5" ht="25.5" customHeight="1">
      <c r="A49" s="81">
        <v>3</v>
      </c>
      <c r="B49" s="1085"/>
      <c r="C49" s="1085"/>
      <c r="D49" s="210"/>
      <c r="E49" s="210"/>
    </row>
    <row r="50" spans="1:5" ht="25.5" customHeight="1">
      <c r="A50" s="81">
        <v>4</v>
      </c>
      <c r="B50" s="1085"/>
      <c r="C50" s="1085"/>
      <c r="D50" s="210"/>
      <c r="E50" s="210"/>
    </row>
    <row r="51" spans="1:5" ht="25.5" customHeight="1">
      <c r="A51" s="81">
        <v>5</v>
      </c>
      <c r="B51" s="1085"/>
      <c r="C51" s="1085"/>
      <c r="D51" s="210"/>
      <c r="E51" s="210"/>
    </row>
    <row r="52" spans="1:5" ht="25.5" customHeight="1">
      <c r="A52" s="81">
        <v>6</v>
      </c>
      <c r="B52" s="1085"/>
      <c r="C52" s="1085"/>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:WR2/NT/W-CIVIL/DOM/G01/26/02101</v>
      </c>
      <c r="B58" s="22"/>
      <c r="C58" s="22"/>
      <c r="D58" s="22"/>
      <c r="E58" s="23" t="str">
        <f>E30</f>
        <v xml:space="preserve">Attachment-11 </v>
      </c>
    </row>
    <row r="59" spans="1:5" ht="19.5" customHeight="1"/>
    <row r="60" spans="1:5" ht="48" customHeight="1">
      <c r="A60" s="1086" t="str">
        <f>A32</f>
        <v xml:space="preserve">
Construction of 12 nos. B3 Type Residential Quarters at 400/220 kV Dehgam Substation.
</v>
      </c>
      <c r="B60" s="1086"/>
      <c r="C60" s="1086"/>
      <c r="D60" s="1086"/>
      <c r="E60" s="1086"/>
    </row>
    <row r="61" spans="1:5" ht="19.5" customHeight="1">
      <c r="A61" s="28"/>
    </row>
    <row r="62" spans="1:5" ht="19.5" customHeight="1">
      <c r="A62" s="1048" t="s">
        <v>363</v>
      </c>
      <c r="B62" s="1048"/>
      <c r="C62" s="1048"/>
      <c r="D62" s="1048"/>
      <c r="E62" s="104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52" t="str">
        <f>'Attach 3(JV)'!E17</f>
        <v/>
      </c>
      <c r="C66" s="852"/>
      <c r="D66" s="12" t="str">
        <f>D9</f>
        <v>Power Grid Corporation of India Ltd.,</v>
      </c>
    </row>
    <row r="67" spans="1:5" ht="19.5" customHeight="1">
      <c r="A67" s="13" t="s">
        <v>325</v>
      </c>
      <c r="B67" s="852" t="str">
        <f>'Attach 3(JV)'!E18</f>
        <v/>
      </c>
      <c r="C67" s="852"/>
      <c r="D67" s="12" t="str">
        <f>D10</f>
        <v>Western Region Transmission System-II</v>
      </c>
    </row>
    <row r="68" spans="1:5" ht="19.5" customHeight="1">
      <c r="B68" s="852" t="str">
        <f>'Attach 3(JV)'!E19</f>
        <v/>
      </c>
      <c r="C68" s="852"/>
      <c r="D68" s="12" t="str">
        <f>D11</f>
        <v>RHQ, Plot No 54 Vadodara-390008</v>
      </c>
    </row>
    <row r="69" spans="1:5" ht="19.5" customHeight="1">
      <c r="A69" s="32"/>
      <c r="B69" s="852" t="str">
        <f>'Attach 3(JV)'!E20</f>
        <v/>
      </c>
      <c r="C69" s="852"/>
      <c r="D69" s="12"/>
    </row>
    <row r="70" spans="1:5" ht="19.5" customHeight="1">
      <c r="A70" s="29" t="s">
        <v>318</v>
      </c>
    </row>
    <row r="71" spans="1:5" ht="19.5" customHeight="1">
      <c r="A71" s="32"/>
    </row>
    <row r="72" spans="1:5" ht="33.75" customHeight="1">
      <c r="A72" s="1002" t="s">
        <v>364</v>
      </c>
      <c r="B72" s="1002"/>
      <c r="C72" s="1002"/>
      <c r="D72" s="1002"/>
      <c r="E72" s="1002"/>
    </row>
    <row r="73" spans="1:5" ht="19.5" customHeight="1">
      <c r="A73" s="32"/>
      <c r="B73" s="32"/>
      <c r="C73" s="32"/>
      <c r="D73" s="32"/>
      <c r="E73" s="32"/>
    </row>
    <row r="74" spans="1:5" ht="72" customHeight="1">
      <c r="A74" s="46" t="s">
        <v>321</v>
      </c>
      <c r="B74" s="1050" t="s">
        <v>92</v>
      </c>
      <c r="C74" s="1050"/>
      <c r="D74" s="46" t="s">
        <v>93</v>
      </c>
      <c r="E74" s="46" t="s">
        <v>94</v>
      </c>
    </row>
    <row r="75" spans="1:5" ht="25.5" customHeight="1">
      <c r="A75" s="81">
        <v>1</v>
      </c>
      <c r="B75" s="1085"/>
      <c r="C75" s="1085"/>
      <c r="D75" s="210"/>
      <c r="E75" s="210"/>
    </row>
    <row r="76" spans="1:5" ht="25.5" customHeight="1">
      <c r="A76" s="81">
        <v>2</v>
      </c>
      <c r="B76" s="1085"/>
      <c r="C76" s="1085"/>
      <c r="D76" s="210"/>
      <c r="E76" s="210"/>
    </row>
    <row r="77" spans="1:5" ht="25.5" customHeight="1">
      <c r="A77" s="81">
        <v>3</v>
      </c>
      <c r="B77" s="1085"/>
      <c r="C77" s="1085"/>
      <c r="D77" s="210"/>
      <c r="E77" s="210"/>
    </row>
    <row r="78" spans="1:5" ht="25.5" customHeight="1">
      <c r="A78" s="81">
        <v>4</v>
      </c>
      <c r="B78" s="1085"/>
      <c r="C78" s="1085"/>
      <c r="D78" s="210"/>
      <c r="E78" s="210"/>
    </row>
    <row r="79" spans="1:5" ht="25.5" customHeight="1">
      <c r="A79" s="81">
        <v>5</v>
      </c>
      <c r="B79" s="1085"/>
      <c r="C79" s="1085"/>
      <c r="D79" s="210"/>
      <c r="E79" s="210"/>
    </row>
    <row r="80" spans="1:5" ht="25.5" customHeight="1">
      <c r="A80" s="81">
        <v>6</v>
      </c>
      <c r="B80" s="1085"/>
      <c r="C80" s="1085"/>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71" customWidth="1"/>
    <col min="2" max="2" width="26.5703125" style="671" customWidth="1"/>
    <col min="3" max="3" width="35.140625" style="671" customWidth="1"/>
    <col min="4" max="4" width="33.5703125" style="671" customWidth="1"/>
    <col min="5" max="5" width="20" style="671" customWidth="1"/>
    <col min="6" max="6" width="14.7109375" style="671" hidden="1" customWidth="1"/>
    <col min="7" max="8" width="0" style="670" hidden="1" customWidth="1"/>
    <col min="9" max="16384" width="9.140625" style="670"/>
  </cols>
  <sheetData>
    <row r="1" spans="1:7" ht="20.25" customHeight="1">
      <c r="A1" s="711" t="str">
        <f>Cover!B3</f>
        <v>Specification No.: WR2/NT/W-CIVIL/DOM/G01/26/02101</v>
      </c>
      <c r="B1" s="710"/>
      <c r="C1" s="710"/>
      <c r="D1" s="710"/>
      <c r="E1" s="709" t="s">
        <v>434</v>
      </c>
    </row>
    <row r="3" spans="1:7" ht="70.150000000000006" customHeight="1">
      <c r="A3" s="1115" t="str">
        <f>Cover!B2</f>
        <v xml:space="preserve">
Construction of 12 nos. B3 Type Residential Quarters at 400/220 kV Dehgam Substation.
</v>
      </c>
      <c r="B3" s="1116"/>
      <c r="C3" s="1116"/>
      <c r="D3" s="1116"/>
      <c r="E3" s="1116"/>
      <c r="F3" s="708"/>
    </row>
    <row r="4" spans="1:7" ht="9.6" hidden="1" customHeight="1">
      <c r="A4" s="707"/>
      <c r="F4" s="30"/>
      <c r="G4" s="11"/>
    </row>
    <row r="5" spans="1:7" ht="20.100000000000001" customHeight="1">
      <c r="A5" s="1117" t="s">
        <v>365</v>
      </c>
      <c r="B5" s="1117"/>
      <c r="C5" s="1117"/>
      <c r="D5" s="1117"/>
      <c r="E5" s="1117"/>
      <c r="F5" s="30"/>
      <c r="G5" s="11"/>
    </row>
    <row r="6" spans="1:7" ht="20.100000000000001" customHeight="1">
      <c r="A6" s="706"/>
      <c r="F6" s="30"/>
      <c r="G6" s="11"/>
    </row>
    <row r="7" spans="1:7" ht="20.100000000000001" customHeight="1">
      <c r="A7" s="674" t="str">
        <f>'[18]Attach 3 (JV)'!A5</f>
        <v>Bidder’s Name and Address (Sole Bidder) :</v>
      </c>
      <c r="D7" s="365" t="str">
        <f>'[18]Attach 3 (JV)'!F5</f>
        <v>To:</v>
      </c>
      <c r="F7" s="30"/>
      <c r="G7" s="11"/>
    </row>
    <row r="8" spans="1:7" ht="36" customHeight="1">
      <c r="A8" s="1118">
        <f>'[19]Attach 3(JV)'!A8:D8</f>
        <v>0</v>
      </c>
      <c r="B8" s="1118"/>
      <c r="C8" s="1118"/>
      <c r="D8" s="366" t="str">
        <f>'[18]Attach 3 (JV)'!F6</f>
        <v>Contract Services</v>
      </c>
      <c r="F8" s="30"/>
      <c r="G8" s="11"/>
    </row>
    <row r="9" spans="1:7">
      <c r="A9" s="13" t="s">
        <v>323</v>
      </c>
      <c r="B9" s="851"/>
      <c r="C9" s="851"/>
      <c r="D9" s="366" t="str">
        <f>'[18]Attach 3 (JV)'!F7</f>
        <v>Power Grid Corporation of India Ltd.,</v>
      </c>
      <c r="F9" s="30"/>
      <c r="G9" s="11"/>
    </row>
    <row r="10" spans="1:7">
      <c r="A10" s="13" t="s">
        <v>325</v>
      </c>
      <c r="B10" s="852"/>
      <c r="C10" s="852"/>
      <c r="D10" s="12" t="s">
        <v>797</v>
      </c>
      <c r="E10" s="122"/>
      <c r="F10" s="122"/>
      <c r="G10" s="11"/>
    </row>
    <row r="11" spans="1:7">
      <c r="B11" s="852"/>
      <c r="C11" s="852"/>
      <c r="D11" s="12" t="s">
        <v>798</v>
      </c>
      <c r="E11" s="122"/>
      <c r="F11" s="122"/>
    </row>
    <row r="12" spans="1:7">
      <c r="A12" s="706"/>
      <c r="B12" s="852"/>
      <c r="C12" s="852"/>
      <c r="D12" s="367"/>
    </row>
    <row r="13" spans="1:7" ht="9.9499999999999993" customHeight="1">
      <c r="A13" s="706"/>
      <c r="B13" s="102"/>
      <c r="C13" s="102"/>
    </row>
    <row r="14" spans="1:7" ht="20.100000000000001" customHeight="1"/>
    <row r="15" spans="1:7" ht="45.75" customHeight="1">
      <c r="A15" s="1114" t="s">
        <v>794</v>
      </c>
      <c r="B15" s="1114"/>
      <c r="C15" s="1114"/>
      <c r="D15" s="1114"/>
      <c r="E15" s="1114"/>
    </row>
    <row r="16" spans="1:7" ht="75" hidden="1" customHeight="1">
      <c r="A16" s="701" t="s">
        <v>321</v>
      </c>
      <c r="B16" s="701" t="s">
        <v>435</v>
      </c>
      <c r="C16" s="701" t="s">
        <v>366</v>
      </c>
      <c r="D16" s="701" t="s">
        <v>367</v>
      </c>
      <c r="E16" s="701" t="s">
        <v>436</v>
      </c>
    </row>
    <row r="17" spans="1:6" ht="13.5" hidden="1" customHeight="1">
      <c r="A17" s="705">
        <v>1</v>
      </c>
      <c r="B17" s="705">
        <v>2</v>
      </c>
      <c r="C17" s="705">
        <v>3</v>
      </c>
      <c r="D17" s="705">
        <v>4</v>
      </c>
      <c r="E17" s="705">
        <v>5</v>
      </c>
    </row>
    <row r="18" spans="1:6" ht="32.25" hidden="1" customHeight="1">
      <c r="A18" s="671" t="s">
        <v>437</v>
      </c>
    </row>
    <row r="19" spans="1:6" s="684" customFormat="1" ht="32.25" hidden="1" customHeight="1">
      <c r="A19" s="1099" t="s">
        <v>793</v>
      </c>
      <c r="B19" s="1100"/>
      <c r="C19" s="1100"/>
      <c r="D19" s="1101"/>
      <c r="E19" s="704"/>
      <c r="F19" s="685"/>
    </row>
    <row r="20" spans="1:6" s="689" customFormat="1" ht="20.100000000000001" hidden="1" customHeight="1">
      <c r="A20" s="699" t="s">
        <v>415</v>
      </c>
      <c r="B20" s="703" t="s">
        <v>792</v>
      </c>
      <c r="C20" s="699"/>
      <c r="D20" s="702"/>
      <c r="E20" s="702"/>
      <c r="F20" s="690"/>
    </row>
    <row r="21" spans="1:6" ht="20.100000000000001" hidden="1" customHeight="1">
      <c r="A21" s="688" t="s">
        <v>377</v>
      </c>
      <c r="B21" s="688" t="s">
        <v>756</v>
      </c>
      <c r="C21" s="680"/>
      <c r="D21" s="693"/>
      <c r="E21" s="693"/>
    </row>
    <row r="22" spans="1:6" ht="20.100000000000001" hidden="1" customHeight="1">
      <c r="A22" s="680" t="s">
        <v>368</v>
      </c>
      <c r="B22" s="680" t="s">
        <v>781</v>
      </c>
      <c r="C22" s="677"/>
      <c r="D22" s="693" t="s">
        <v>761</v>
      </c>
      <c r="E22" s="697"/>
    </row>
    <row r="23" spans="1:6" ht="20.100000000000001" hidden="1" customHeight="1">
      <c r="A23" s="680" t="s">
        <v>369</v>
      </c>
      <c r="B23" s="680" t="s">
        <v>780</v>
      </c>
      <c r="C23" s="677"/>
      <c r="D23" s="693" t="s">
        <v>761</v>
      </c>
      <c r="E23" s="697"/>
    </row>
    <row r="24" spans="1:6" ht="20.100000000000001" hidden="1" customHeight="1">
      <c r="A24" s="680" t="s">
        <v>438</v>
      </c>
      <c r="B24" s="680" t="s">
        <v>779</v>
      </c>
      <c r="C24" s="677"/>
      <c r="D24" s="693" t="s">
        <v>761</v>
      </c>
      <c r="E24" s="697"/>
    </row>
    <row r="25" spans="1:6" ht="20.100000000000001" hidden="1" customHeight="1">
      <c r="A25" s="680" t="s">
        <v>439</v>
      </c>
      <c r="B25" s="680" t="s">
        <v>778</v>
      </c>
      <c r="C25" s="677"/>
      <c r="D25" s="693" t="s">
        <v>761</v>
      </c>
      <c r="E25" s="697"/>
    </row>
    <row r="26" spans="1:6" ht="165" hidden="1">
      <c r="A26" s="680" t="s">
        <v>378</v>
      </c>
      <c r="B26" s="680" t="s">
        <v>742</v>
      </c>
      <c r="C26" s="677"/>
      <c r="D26" s="680" t="s">
        <v>749</v>
      </c>
      <c r="E26" s="697"/>
    </row>
    <row r="27" spans="1:6" ht="30.75" hidden="1" customHeight="1">
      <c r="A27" s="1087" t="s">
        <v>777</v>
      </c>
      <c r="B27" s="1088"/>
      <c r="C27" s="1088"/>
      <c r="D27" s="1088"/>
      <c r="E27" s="1089"/>
    </row>
    <row r="28" spans="1:6" s="689" customFormat="1" ht="20.100000000000001" hidden="1" customHeight="1">
      <c r="A28" s="699" t="s">
        <v>748</v>
      </c>
      <c r="B28" s="703" t="s">
        <v>791</v>
      </c>
      <c r="C28" s="699"/>
      <c r="D28" s="702"/>
      <c r="E28" s="702"/>
      <c r="F28" s="690"/>
    </row>
    <row r="29" spans="1:6" ht="20.100000000000001" hidden="1" customHeight="1">
      <c r="A29" s="688" t="s">
        <v>377</v>
      </c>
      <c r="B29" s="688" t="s">
        <v>756</v>
      </c>
      <c r="C29" s="680"/>
      <c r="D29" s="693"/>
      <c r="E29" s="693"/>
    </row>
    <row r="30" spans="1:6" ht="20.100000000000001" hidden="1" customHeight="1">
      <c r="A30" s="680" t="s">
        <v>368</v>
      </c>
      <c r="B30" s="680" t="s">
        <v>781</v>
      </c>
      <c r="C30" s="677"/>
      <c r="D30" s="693" t="s">
        <v>761</v>
      </c>
      <c r="E30" s="697"/>
    </row>
    <row r="31" spans="1:6" ht="20.100000000000001" hidden="1" customHeight="1">
      <c r="A31" s="680" t="s">
        <v>369</v>
      </c>
      <c r="B31" s="680" t="s">
        <v>780</v>
      </c>
      <c r="C31" s="677"/>
      <c r="D31" s="693" t="s">
        <v>761</v>
      </c>
      <c r="E31" s="697"/>
    </row>
    <row r="32" spans="1:6" ht="20.100000000000001" hidden="1" customHeight="1">
      <c r="A32" s="680" t="s">
        <v>438</v>
      </c>
      <c r="B32" s="680" t="s">
        <v>779</v>
      </c>
      <c r="C32" s="677"/>
      <c r="D32" s="693" t="s">
        <v>761</v>
      </c>
      <c r="E32" s="697"/>
    </row>
    <row r="33" spans="1:6" ht="20.100000000000001" hidden="1" customHeight="1">
      <c r="A33" s="680" t="s">
        <v>439</v>
      </c>
      <c r="B33" s="680" t="s">
        <v>778</v>
      </c>
      <c r="C33" s="677"/>
      <c r="D33" s="693" t="s">
        <v>761</v>
      </c>
      <c r="E33" s="697"/>
    </row>
    <row r="34" spans="1:6" ht="181.5" hidden="1">
      <c r="A34" s="680" t="s">
        <v>378</v>
      </c>
      <c r="B34" s="680" t="s">
        <v>742</v>
      </c>
      <c r="C34" s="677"/>
      <c r="D34" s="680" t="s">
        <v>759</v>
      </c>
      <c r="E34" s="697"/>
    </row>
    <row r="35" spans="1:6" ht="39" hidden="1" customHeight="1">
      <c r="A35" s="1087" t="s">
        <v>777</v>
      </c>
      <c r="B35" s="1088"/>
      <c r="C35" s="1088"/>
      <c r="D35" s="1088"/>
      <c r="E35" s="1089"/>
    </row>
    <row r="36" spans="1:6" s="689" customFormat="1" ht="20.100000000000001" hidden="1" customHeight="1">
      <c r="A36" s="696" t="s">
        <v>370</v>
      </c>
      <c r="B36" s="1090" t="s">
        <v>790</v>
      </c>
      <c r="C36" s="1091"/>
      <c r="D36" s="1091"/>
      <c r="E36" s="1092"/>
      <c r="F36" s="690"/>
    </row>
    <row r="37" spans="1:6" ht="20.100000000000001" hidden="1" customHeight="1">
      <c r="A37" s="688" t="s">
        <v>377</v>
      </c>
      <c r="B37" s="688" t="s">
        <v>756</v>
      </c>
      <c r="C37" s="680"/>
      <c r="D37" s="693"/>
      <c r="E37" s="693"/>
    </row>
    <row r="38" spans="1:6" ht="20.100000000000001" hidden="1" customHeight="1">
      <c r="A38" s="680" t="s">
        <v>368</v>
      </c>
      <c r="B38" s="680" t="s">
        <v>781</v>
      </c>
      <c r="C38" s="677"/>
      <c r="D38" s="693" t="s">
        <v>761</v>
      </c>
      <c r="E38" s="697"/>
    </row>
    <row r="39" spans="1:6" ht="20.100000000000001" hidden="1" customHeight="1">
      <c r="A39" s="680" t="s">
        <v>369</v>
      </c>
      <c r="B39" s="680" t="s">
        <v>780</v>
      </c>
      <c r="C39" s="677"/>
      <c r="D39" s="693" t="s">
        <v>761</v>
      </c>
      <c r="E39" s="697"/>
    </row>
    <row r="40" spans="1:6" ht="20.100000000000001" hidden="1" customHeight="1">
      <c r="A40" s="680" t="s">
        <v>438</v>
      </c>
      <c r="B40" s="680" t="s">
        <v>779</v>
      </c>
      <c r="C40" s="677"/>
      <c r="D40" s="693" t="s">
        <v>761</v>
      </c>
      <c r="E40" s="697"/>
    </row>
    <row r="41" spans="1:6" ht="20.100000000000001" hidden="1" customHeight="1">
      <c r="A41" s="680" t="s">
        <v>439</v>
      </c>
      <c r="B41" s="680" t="s">
        <v>778</v>
      </c>
      <c r="C41" s="677"/>
      <c r="D41" s="693" t="s">
        <v>761</v>
      </c>
      <c r="E41" s="697"/>
    </row>
    <row r="42" spans="1:6" ht="165" hidden="1">
      <c r="A42" s="680" t="s">
        <v>378</v>
      </c>
      <c r="B42" s="680" t="s">
        <v>742</v>
      </c>
      <c r="C42" s="677"/>
      <c r="D42" s="680" t="s">
        <v>749</v>
      </c>
      <c r="E42" s="697"/>
    </row>
    <row r="43" spans="1:6" ht="39" hidden="1" customHeight="1">
      <c r="A43" s="1087" t="s">
        <v>789</v>
      </c>
      <c r="B43" s="1088"/>
      <c r="C43" s="1088"/>
      <c r="D43" s="1088"/>
      <c r="E43" s="1089"/>
    </row>
    <row r="44" spans="1:6" s="689" customFormat="1" ht="20.100000000000001" hidden="1" customHeight="1">
      <c r="A44" s="696" t="s">
        <v>748</v>
      </c>
      <c r="B44" s="1090" t="s">
        <v>788</v>
      </c>
      <c r="C44" s="1091"/>
      <c r="D44" s="1091"/>
      <c r="E44" s="1092"/>
      <c r="F44" s="690"/>
    </row>
    <row r="45" spans="1:6" ht="40.9" hidden="1" customHeight="1">
      <c r="A45" s="688" t="s">
        <v>787</v>
      </c>
      <c r="B45" s="688" t="s">
        <v>435</v>
      </c>
      <c r="C45" s="688" t="s">
        <v>786</v>
      </c>
      <c r="D45" s="701" t="s">
        <v>367</v>
      </c>
      <c r="E45" s="700" t="s">
        <v>436</v>
      </c>
    </row>
    <row r="46" spans="1:6" ht="20.100000000000001" hidden="1" customHeight="1">
      <c r="A46" s="698">
        <v>1</v>
      </c>
      <c r="B46" s="698">
        <v>2</v>
      </c>
      <c r="C46" s="698">
        <v>3</v>
      </c>
      <c r="D46" s="698">
        <v>4</v>
      </c>
      <c r="E46" s="698">
        <v>5</v>
      </c>
    </row>
    <row r="47" spans="1:6" ht="20.100000000000001" hidden="1" customHeight="1">
      <c r="A47" s="698">
        <v>1</v>
      </c>
      <c r="B47" s="677"/>
      <c r="C47" s="695">
        <v>0.85</v>
      </c>
      <c r="D47" s="697"/>
      <c r="E47" s="697"/>
    </row>
    <row r="48" spans="1:6" ht="20.100000000000001" hidden="1" customHeight="1">
      <c r="A48" s="698"/>
      <c r="B48" s="698"/>
      <c r="C48" s="698"/>
      <c r="D48" s="698"/>
      <c r="E48" s="698"/>
    </row>
    <row r="49" spans="1:6" s="689" customFormat="1" ht="20.100000000000001" hidden="1" customHeight="1">
      <c r="A49" s="696" t="s">
        <v>745</v>
      </c>
      <c r="B49" s="1090" t="s">
        <v>785</v>
      </c>
      <c r="C49" s="1091"/>
      <c r="D49" s="1091"/>
      <c r="E49" s="1092"/>
      <c r="F49" s="690"/>
    </row>
    <row r="50" spans="1:6" ht="20.100000000000001" hidden="1" customHeight="1">
      <c r="A50" s="688" t="s">
        <v>377</v>
      </c>
      <c r="B50" s="688" t="s">
        <v>756</v>
      </c>
      <c r="C50" s="680"/>
      <c r="D50" s="693"/>
      <c r="E50" s="693"/>
    </row>
    <row r="51" spans="1:6" ht="20.100000000000001" hidden="1" customHeight="1">
      <c r="A51" s="680" t="s">
        <v>368</v>
      </c>
      <c r="B51" s="680" t="s">
        <v>781</v>
      </c>
      <c r="C51" s="677"/>
      <c r="D51" s="693" t="s">
        <v>761</v>
      </c>
      <c r="E51" s="697"/>
    </row>
    <row r="52" spans="1:6" ht="20.100000000000001" hidden="1" customHeight="1">
      <c r="A52" s="680" t="s">
        <v>369</v>
      </c>
      <c r="B52" s="680" t="s">
        <v>780</v>
      </c>
      <c r="C52" s="677"/>
      <c r="D52" s="693" t="s">
        <v>761</v>
      </c>
      <c r="E52" s="697"/>
    </row>
    <row r="53" spans="1:6" ht="20.100000000000001" hidden="1" customHeight="1">
      <c r="A53" s="680" t="s">
        <v>438</v>
      </c>
      <c r="B53" s="680" t="s">
        <v>779</v>
      </c>
      <c r="C53" s="677"/>
      <c r="D53" s="693" t="s">
        <v>761</v>
      </c>
      <c r="E53" s="697"/>
    </row>
    <row r="54" spans="1:6" ht="20.100000000000001" hidden="1" customHeight="1">
      <c r="A54" s="680" t="s">
        <v>439</v>
      </c>
      <c r="B54" s="680" t="s">
        <v>778</v>
      </c>
      <c r="C54" s="677"/>
      <c r="D54" s="693" t="s">
        <v>761</v>
      </c>
      <c r="E54" s="697"/>
    </row>
    <row r="55" spans="1:6" ht="165" hidden="1">
      <c r="A55" s="680" t="s">
        <v>378</v>
      </c>
      <c r="B55" s="680" t="s">
        <v>742</v>
      </c>
      <c r="C55" s="677"/>
      <c r="D55" s="680" t="s">
        <v>749</v>
      </c>
      <c r="E55" s="697"/>
    </row>
    <row r="56" spans="1:6" ht="36" hidden="1" customHeight="1">
      <c r="A56" s="1087" t="s">
        <v>777</v>
      </c>
      <c r="B56" s="1088"/>
      <c r="C56" s="1088"/>
      <c r="D56" s="1088"/>
      <c r="E56" s="1089"/>
    </row>
    <row r="57" spans="1:6" s="689" customFormat="1" ht="20.100000000000001" hidden="1" customHeight="1">
      <c r="A57" s="699" t="s">
        <v>783</v>
      </c>
      <c r="B57" s="1090" t="s">
        <v>784</v>
      </c>
      <c r="C57" s="1091"/>
      <c r="D57" s="1091"/>
      <c r="E57" s="1092"/>
      <c r="F57" s="690"/>
    </row>
    <row r="58" spans="1:6" ht="20.100000000000001" hidden="1" customHeight="1">
      <c r="A58" s="688" t="s">
        <v>377</v>
      </c>
      <c r="B58" s="688" t="s">
        <v>756</v>
      </c>
      <c r="C58" s="680"/>
      <c r="D58" s="693"/>
      <c r="E58" s="693"/>
    </row>
    <row r="59" spans="1:6" ht="20.100000000000001" hidden="1" customHeight="1">
      <c r="A59" s="680" t="s">
        <v>368</v>
      </c>
      <c r="B59" s="680" t="s">
        <v>781</v>
      </c>
      <c r="C59" s="677"/>
      <c r="D59" s="693" t="s">
        <v>761</v>
      </c>
      <c r="E59" s="697"/>
    </row>
    <row r="60" spans="1:6" ht="20.100000000000001" hidden="1" customHeight="1">
      <c r="A60" s="680" t="s">
        <v>369</v>
      </c>
      <c r="B60" s="680" t="s">
        <v>780</v>
      </c>
      <c r="C60" s="677"/>
      <c r="D60" s="693" t="s">
        <v>761</v>
      </c>
      <c r="E60" s="697"/>
    </row>
    <row r="61" spans="1:6" ht="20.100000000000001" hidden="1" customHeight="1">
      <c r="A61" s="680" t="s">
        <v>438</v>
      </c>
      <c r="B61" s="680" t="s">
        <v>779</v>
      </c>
      <c r="C61" s="677"/>
      <c r="D61" s="693" t="s">
        <v>761</v>
      </c>
      <c r="E61" s="697"/>
    </row>
    <row r="62" spans="1:6" ht="20.100000000000001" hidden="1" customHeight="1">
      <c r="A62" s="680" t="s">
        <v>439</v>
      </c>
      <c r="B62" s="680" t="s">
        <v>778</v>
      </c>
      <c r="C62" s="677"/>
      <c r="D62" s="693" t="s">
        <v>761</v>
      </c>
      <c r="E62" s="697"/>
    </row>
    <row r="63" spans="1:6" ht="165" hidden="1">
      <c r="A63" s="680" t="s">
        <v>378</v>
      </c>
      <c r="B63" s="680" t="s">
        <v>742</v>
      </c>
      <c r="C63" s="677"/>
      <c r="D63" s="680" t="s">
        <v>749</v>
      </c>
      <c r="E63" s="697"/>
    </row>
    <row r="64" spans="1:6" ht="39" hidden="1" customHeight="1">
      <c r="A64" s="1087" t="s">
        <v>777</v>
      </c>
      <c r="B64" s="1088"/>
      <c r="C64" s="1088"/>
      <c r="D64" s="1088"/>
      <c r="E64" s="1089"/>
    </row>
    <row r="65" spans="1:6" s="689" customFormat="1" ht="20.100000000000001" hidden="1" customHeight="1">
      <c r="A65" s="696" t="s">
        <v>783</v>
      </c>
      <c r="B65" s="1090" t="s">
        <v>782</v>
      </c>
      <c r="C65" s="1091"/>
      <c r="D65" s="1091"/>
      <c r="E65" s="1092"/>
      <c r="F65" s="690"/>
    </row>
    <row r="66" spans="1:6" ht="20.100000000000001" hidden="1" customHeight="1">
      <c r="A66" s="688" t="s">
        <v>377</v>
      </c>
      <c r="B66" s="688" t="s">
        <v>756</v>
      </c>
      <c r="C66" s="680"/>
      <c r="D66" s="693"/>
      <c r="E66" s="693"/>
    </row>
    <row r="67" spans="1:6" ht="20.100000000000001" hidden="1" customHeight="1">
      <c r="A67" s="680" t="s">
        <v>368</v>
      </c>
      <c r="B67" s="680" t="s">
        <v>781</v>
      </c>
      <c r="C67" s="677"/>
      <c r="D67" s="693" t="s">
        <v>761</v>
      </c>
      <c r="E67" s="697"/>
    </row>
    <row r="68" spans="1:6" ht="20.100000000000001" hidden="1" customHeight="1">
      <c r="A68" s="680" t="s">
        <v>369</v>
      </c>
      <c r="B68" s="680" t="s">
        <v>780</v>
      </c>
      <c r="C68" s="677"/>
      <c r="D68" s="693" t="s">
        <v>761</v>
      </c>
      <c r="E68" s="697"/>
    </row>
    <row r="69" spans="1:6" ht="20.100000000000001" hidden="1" customHeight="1">
      <c r="A69" s="680" t="s">
        <v>438</v>
      </c>
      <c r="B69" s="680" t="s">
        <v>779</v>
      </c>
      <c r="C69" s="677"/>
      <c r="D69" s="693" t="s">
        <v>761</v>
      </c>
      <c r="E69" s="697"/>
    </row>
    <row r="70" spans="1:6" ht="20.100000000000001" hidden="1" customHeight="1">
      <c r="A70" s="680" t="s">
        <v>439</v>
      </c>
      <c r="B70" s="680" t="s">
        <v>778</v>
      </c>
      <c r="C70" s="677"/>
      <c r="D70" s="693" t="s">
        <v>761</v>
      </c>
      <c r="E70" s="697"/>
    </row>
    <row r="71" spans="1:6" ht="111" hidden="1" customHeight="1">
      <c r="A71" s="680" t="s">
        <v>378</v>
      </c>
      <c r="B71" s="680" t="s">
        <v>742</v>
      </c>
      <c r="C71" s="677"/>
      <c r="D71" s="680" t="s">
        <v>759</v>
      </c>
      <c r="E71" s="697"/>
    </row>
    <row r="72" spans="1:6" ht="35.25" hidden="1" customHeight="1">
      <c r="A72" s="1087" t="s">
        <v>777</v>
      </c>
      <c r="B72" s="1088"/>
      <c r="C72" s="1088"/>
      <c r="D72" s="1088"/>
      <c r="E72" s="1089"/>
    </row>
    <row r="73" spans="1:6" ht="20.100000000000001" hidden="1" customHeight="1">
      <c r="A73" s="1102"/>
      <c r="B73" s="1103"/>
      <c r="C73" s="1103"/>
      <c r="D73" s="1103"/>
      <c r="E73" s="1104"/>
    </row>
    <row r="74" spans="1:6" s="689" customFormat="1" ht="20.100000000000001" hidden="1" customHeight="1">
      <c r="A74" s="696" t="s">
        <v>776</v>
      </c>
      <c r="B74" s="1090" t="s">
        <v>775</v>
      </c>
      <c r="C74" s="1091"/>
      <c r="D74" s="1091"/>
      <c r="E74" s="1092"/>
      <c r="F74" s="690"/>
    </row>
    <row r="75" spans="1:6" ht="20.100000000000001" hidden="1" customHeight="1">
      <c r="A75" s="688" t="s">
        <v>377</v>
      </c>
      <c r="B75" s="688" t="s">
        <v>774</v>
      </c>
      <c r="C75" s="698">
        <v>0.15</v>
      </c>
      <c r="D75" s="693"/>
      <c r="E75" s="693"/>
    </row>
    <row r="76" spans="1:6" ht="20.100000000000001" hidden="1" customHeight="1">
      <c r="A76" s="680" t="s">
        <v>378</v>
      </c>
      <c r="B76" s="680" t="s">
        <v>773</v>
      </c>
      <c r="C76" s="677"/>
      <c r="D76" s="693" t="s">
        <v>761</v>
      </c>
      <c r="E76" s="697"/>
    </row>
    <row r="77" spans="1:6" ht="20.100000000000001" hidden="1" customHeight="1">
      <c r="A77" s="680"/>
      <c r="B77" s="680" t="s">
        <v>772</v>
      </c>
      <c r="C77" s="677"/>
      <c r="D77" s="693" t="s">
        <v>761</v>
      </c>
      <c r="E77" s="697"/>
    </row>
    <row r="78" spans="1:6" ht="20.100000000000001" hidden="1" customHeight="1">
      <c r="A78" s="680"/>
      <c r="B78" s="680" t="s">
        <v>771</v>
      </c>
      <c r="C78" s="677"/>
      <c r="D78" s="693" t="s">
        <v>761</v>
      </c>
      <c r="E78" s="697"/>
    </row>
    <row r="79" spans="1:6" hidden="1">
      <c r="A79" s="680" t="s">
        <v>379</v>
      </c>
      <c r="B79" s="1111" t="s">
        <v>770</v>
      </c>
      <c r="C79" s="1112"/>
      <c r="D79" s="1112"/>
      <c r="E79" s="1113"/>
    </row>
    <row r="80" spans="1:6" ht="20.100000000000001" hidden="1" customHeight="1">
      <c r="A80" s="680"/>
      <c r="B80" s="680" t="s">
        <v>368</v>
      </c>
      <c r="C80" s="677"/>
      <c r="D80" s="677"/>
      <c r="E80" s="677"/>
    </row>
    <row r="81" spans="1:10" ht="20.100000000000001" hidden="1" customHeight="1">
      <c r="A81" s="680"/>
      <c r="B81" s="680" t="s">
        <v>369</v>
      </c>
      <c r="C81" s="677"/>
      <c r="D81" s="677"/>
      <c r="E81" s="677"/>
    </row>
    <row r="82" spans="1:10" ht="20.100000000000001" hidden="1" customHeight="1">
      <c r="A82" s="680"/>
      <c r="B82" s="680" t="s">
        <v>438</v>
      </c>
      <c r="C82" s="677"/>
      <c r="D82" s="677"/>
      <c r="E82" s="677"/>
    </row>
    <row r="83" spans="1:10" ht="20.100000000000001" hidden="1" customHeight="1">
      <c r="A83" s="680"/>
      <c r="B83" s="680" t="s">
        <v>439</v>
      </c>
      <c r="C83" s="677"/>
      <c r="D83" s="677"/>
      <c r="E83" s="677"/>
    </row>
    <row r="84" spans="1:10" ht="20.100000000000001" hidden="1" customHeight="1">
      <c r="A84" s="680"/>
      <c r="B84" s="680" t="s">
        <v>769</v>
      </c>
      <c r="C84" s="677"/>
      <c r="D84" s="677"/>
      <c r="E84" s="677"/>
    </row>
    <row r="85" spans="1:10" s="689" customFormat="1" ht="20.100000000000001" hidden="1" customHeight="1">
      <c r="A85" s="696" t="s">
        <v>768</v>
      </c>
      <c r="B85" s="1090" t="s">
        <v>767</v>
      </c>
      <c r="C85" s="1091"/>
      <c r="D85" s="1091"/>
      <c r="E85" s="1092"/>
      <c r="F85" s="690"/>
    </row>
    <row r="86" spans="1:10" ht="36.75" hidden="1" customHeight="1">
      <c r="A86" s="688" t="s">
        <v>368</v>
      </c>
      <c r="B86" s="1105" t="s">
        <v>766</v>
      </c>
      <c r="C86" s="1106"/>
      <c r="D86" s="1106"/>
      <c r="E86" s="1107"/>
    </row>
    <row r="87" spans="1:10" ht="20.100000000000001" hidden="1" customHeight="1">
      <c r="A87" s="680" t="s">
        <v>377</v>
      </c>
      <c r="B87" s="680" t="s">
        <v>765</v>
      </c>
      <c r="C87" s="680"/>
      <c r="D87" s="680"/>
      <c r="E87" s="693"/>
    </row>
    <row r="88" spans="1:10" ht="82.5" hidden="1">
      <c r="A88" s="680" t="s">
        <v>368</v>
      </c>
      <c r="B88" s="680" t="s">
        <v>764</v>
      </c>
      <c r="C88" s="695">
        <v>0.57999999999999996</v>
      </c>
      <c r="D88" s="680" t="s">
        <v>763</v>
      </c>
      <c r="E88" s="677"/>
    </row>
    <row r="89" spans="1:10" ht="20.100000000000001" hidden="1" customHeight="1">
      <c r="A89" s="680" t="s">
        <v>369</v>
      </c>
      <c r="B89" s="680" t="s">
        <v>762</v>
      </c>
      <c r="C89" s="695">
        <v>0.16</v>
      </c>
      <c r="D89" s="693" t="s">
        <v>761</v>
      </c>
      <c r="E89" s="677"/>
    </row>
    <row r="90" spans="1:10" ht="181.5" hidden="1">
      <c r="A90" s="680" t="s">
        <v>378</v>
      </c>
      <c r="B90" s="680" t="s">
        <v>760</v>
      </c>
      <c r="C90" s="695">
        <v>0.11</v>
      </c>
      <c r="D90" s="680" t="s">
        <v>759</v>
      </c>
      <c r="E90" s="677"/>
    </row>
    <row r="91" spans="1:10" ht="20.100000000000001" hidden="1" customHeight="1">
      <c r="A91" s="680"/>
      <c r="B91" s="680"/>
      <c r="C91" s="680"/>
      <c r="D91" s="694"/>
      <c r="E91" s="693"/>
    </row>
    <row r="92" spans="1:10" s="689" customFormat="1" ht="33" hidden="1" customHeight="1">
      <c r="A92" s="692" t="s">
        <v>758</v>
      </c>
      <c r="B92" s="1108" t="s">
        <v>757</v>
      </c>
      <c r="C92" s="1108"/>
      <c r="D92" s="1108"/>
      <c r="E92" s="1108"/>
      <c r="F92" s="690"/>
    </row>
    <row r="93" spans="1:10" s="689" customFormat="1" ht="21.75" hidden="1" customHeight="1">
      <c r="A93" s="688" t="s">
        <v>377</v>
      </c>
      <c r="B93" s="688" t="s">
        <v>756</v>
      </c>
      <c r="C93" s="691"/>
      <c r="D93" s="691"/>
      <c r="E93" s="691"/>
      <c r="F93" s="690"/>
      <c r="J93" s="670" t="s">
        <v>755</v>
      </c>
    </row>
    <row r="94" spans="1:10" ht="47.25" hidden="1" customHeight="1">
      <c r="A94" s="680" t="s">
        <v>368</v>
      </c>
      <c r="B94" s="677" t="s">
        <v>754</v>
      </c>
      <c r="C94" s="677"/>
      <c r="D94" s="677"/>
      <c r="E94" s="677"/>
      <c r="J94" s="670" t="s">
        <v>754</v>
      </c>
    </row>
    <row r="95" spans="1:10" ht="148.5" hidden="1">
      <c r="A95" s="688" t="s">
        <v>378</v>
      </c>
      <c r="B95" s="688" t="s">
        <v>742</v>
      </c>
      <c r="C95" s="687">
        <f>0.85-C94</f>
        <v>0.85</v>
      </c>
      <c r="D95" s="678" t="s">
        <v>720</v>
      </c>
      <c r="E95" s="677"/>
    </row>
    <row r="96" spans="1:10" ht="37.5" hidden="1" customHeight="1">
      <c r="A96" s="1109" t="s">
        <v>753</v>
      </c>
      <c r="B96" s="1109"/>
      <c r="C96" s="1109"/>
      <c r="D96" s="1109"/>
      <c r="E96" s="1110"/>
    </row>
    <row r="97" spans="1:7" s="684" customFormat="1" ht="20.100000000000001" hidden="1" customHeight="1">
      <c r="A97" s="686" t="s">
        <v>752</v>
      </c>
      <c r="B97" s="1099" t="s">
        <v>751</v>
      </c>
      <c r="C97" s="1100"/>
      <c r="D97" s="1100"/>
      <c r="E97" s="1101"/>
      <c r="F97" s="685"/>
    </row>
    <row r="98" spans="1:7" s="681" customFormat="1" ht="30" hidden="1" customHeight="1">
      <c r="A98" s="683" t="s">
        <v>370</v>
      </c>
      <c r="B98" s="1096" t="s">
        <v>750</v>
      </c>
      <c r="C98" s="1097"/>
      <c r="D98" s="1097"/>
      <c r="E98" s="1098"/>
      <c r="F98" s="682"/>
    </row>
    <row r="99" spans="1:7" ht="165" hidden="1">
      <c r="A99" s="680" t="s">
        <v>368</v>
      </c>
      <c r="B99" s="680" t="s">
        <v>742</v>
      </c>
      <c r="C99" s="679">
        <v>0.8</v>
      </c>
      <c r="D99" s="680" t="s">
        <v>749</v>
      </c>
      <c r="E99" s="677"/>
    </row>
    <row r="100" spans="1:7" s="681" customFormat="1" ht="20.100000000000001" hidden="1" customHeight="1">
      <c r="A100" s="683" t="s">
        <v>748</v>
      </c>
      <c r="B100" s="1096" t="s">
        <v>747</v>
      </c>
      <c r="C100" s="1097"/>
      <c r="D100" s="1097"/>
      <c r="E100" s="1098"/>
      <c r="F100" s="682"/>
    </row>
    <row r="101" spans="1:7" ht="136.5" hidden="1" customHeight="1">
      <c r="A101" s="680" t="s">
        <v>368</v>
      </c>
      <c r="B101" s="680" t="s">
        <v>744</v>
      </c>
      <c r="C101" s="679">
        <v>0.1</v>
      </c>
      <c r="D101" s="678" t="s">
        <v>743</v>
      </c>
      <c r="E101" s="677"/>
    </row>
    <row r="102" spans="1:7" ht="148.5" hidden="1">
      <c r="A102" s="680" t="s">
        <v>369</v>
      </c>
      <c r="B102" s="680" t="s">
        <v>742</v>
      </c>
      <c r="C102" s="679">
        <v>0.05</v>
      </c>
      <c r="D102" s="680" t="s">
        <v>720</v>
      </c>
      <c r="E102" s="677"/>
    </row>
    <row r="103" spans="1:7" ht="148.5" hidden="1">
      <c r="A103" s="680" t="s">
        <v>438</v>
      </c>
      <c r="B103" s="680" t="s">
        <v>746</v>
      </c>
      <c r="C103" s="679">
        <v>0.65</v>
      </c>
      <c r="D103" s="678" t="s">
        <v>722</v>
      </c>
      <c r="E103" s="677"/>
    </row>
    <row r="104" spans="1:7" s="681" customFormat="1" ht="20.100000000000001" hidden="1" customHeight="1">
      <c r="A104" s="683" t="s">
        <v>745</v>
      </c>
      <c r="B104" s="1096" t="s">
        <v>724</v>
      </c>
      <c r="C104" s="1097"/>
      <c r="D104" s="1097"/>
      <c r="E104" s="1098"/>
      <c r="F104" s="682"/>
    </row>
    <row r="105" spans="1:7" ht="135.75" hidden="1" customHeight="1">
      <c r="A105" s="680" t="s">
        <v>368</v>
      </c>
      <c r="B105" s="680" t="s">
        <v>744</v>
      </c>
      <c r="C105" s="679">
        <v>0.2</v>
      </c>
      <c r="D105" s="678" t="s">
        <v>743</v>
      </c>
      <c r="E105" s="677"/>
    </row>
    <row r="106" spans="1:7" ht="148.5" hidden="1">
      <c r="A106" s="680" t="s">
        <v>369</v>
      </c>
      <c r="B106" s="680" t="s">
        <v>742</v>
      </c>
      <c r="C106" s="679">
        <v>0.1</v>
      </c>
      <c r="D106" s="678" t="s">
        <v>720</v>
      </c>
      <c r="E106" s="677"/>
    </row>
    <row r="107" spans="1:7" ht="162.75" hidden="1" customHeight="1">
      <c r="A107" s="680" t="s">
        <v>438</v>
      </c>
      <c r="B107" s="680" t="s">
        <v>741</v>
      </c>
      <c r="C107" s="679">
        <v>0.3</v>
      </c>
      <c r="D107" s="678" t="s">
        <v>740</v>
      </c>
      <c r="E107" s="677"/>
    </row>
    <row r="108" spans="1:7" ht="144.75" hidden="1" customHeight="1">
      <c r="A108" s="680" t="s">
        <v>439</v>
      </c>
      <c r="B108" s="680" t="s">
        <v>739</v>
      </c>
      <c r="C108" s="679">
        <v>0.2</v>
      </c>
      <c r="D108" s="678" t="s">
        <v>738</v>
      </c>
      <c r="E108" s="677"/>
    </row>
    <row r="109" spans="1:7" s="593" customFormat="1" ht="225" hidden="1" customHeight="1">
      <c r="A109" s="1093" t="s">
        <v>450</v>
      </c>
      <c r="B109" s="1094"/>
      <c r="C109" s="1094"/>
      <c r="D109" s="1094"/>
      <c r="E109" s="1095"/>
      <c r="F109" s="596"/>
    </row>
    <row r="110" spans="1:7" ht="20.100000000000001" customHeight="1">
      <c r="A110" s="676"/>
      <c r="B110" s="676"/>
      <c r="C110" s="676"/>
    </row>
    <row r="111" spans="1:7" s="671" customFormat="1">
      <c r="A111" s="674" t="s">
        <v>7</v>
      </c>
      <c r="B111" s="675"/>
      <c r="D111" s="674" t="s">
        <v>5</v>
      </c>
      <c r="E111" s="674">
        <f>'[19]Name of Bidder'!C29</f>
        <v>0</v>
      </c>
      <c r="G111" s="670"/>
    </row>
    <row r="112" spans="1:7" s="671" customFormat="1">
      <c r="A112" s="674" t="s">
        <v>8</v>
      </c>
      <c r="B112" s="674">
        <f>'[19]Name of Bidder'!C33</f>
        <v>0</v>
      </c>
      <c r="D112" s="674" t="s">
        <v>134</v>
      </c>
      <c r="E112" s="672"/>
      <c r="G112" s="670"/>
    </row>
    <row r="113" spans="1:7" s="671" customFormat="1">
      <c r="A113" s="672"/>
      <c r="B113" s="672"/>
      <c r="C113" s="674"/>
      <c r="D113" s="673"/>
      <c r="E113" s="672"/>
      <c r="G113" s="670"/>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:WR2/NT/W-CIVIL/DOM/G01/26/02101</v>
      </c>
      <c r="B1" s="518"/>
      <c r="C1" s="518"/>
      <c r="D1" s="518"/>
      <c r="E1" s="519" t="s">
        <v>434</v>
      </c>
      <c r="F1" s="229"/>
    </row>
    <row r="3" spans="1:7" ht="69" customHeight="1">
      <c r="A3" s="1073" t="str">
        <f>'Attach 3(JV)'!A3</f>
        <v xml:space="preserve">
Construction of 12 nos. B3 Type Residential Quarters at 400/220 kV Dehgam Substation.
</v>
      </c>
      <c r="B3" s="1074"/>
      <c r="C3" s="1074"/>
      <c r="D3" s="1074"/>
      <c r="E3" s="1074"/>
      <c r="F3" s="364"/>
    </row>
    <row r="4" spans="1:7" ht="1.5" hidden="1" customHeight="1">
      <c r="A4" s="235"/>
      <c r="F4" s="30"/>
      <c r="G4" s="11"/>
    </row>
    <row r="5" spans="1:7" ht="20.100000000000001" customHeight="1">
      <c r="A5" s="1135" t="s">
        <v>365</v>
      </c>
      <c r="B5" s="1135"/>
      <c r="C5" s="1135"/>
      <c r="D5" s="1135"/>
      <c r="E5" s="1135"/>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36" t="str">
        <f>'Attach 3(JV)'!A8</f>
        <v/>
      </c>
      <c r="B8" s="1136"/>
      <c r="C8" s="1136"/>
      <c r="D8" s="366" t="str">
        <f>'[20]Attach 3 (JV)'!F6</f>
        <v>Contract Services</v>
      </c>
      <c r="F8" s="30"/>
      <c r="G8" s="11"/>
    </row>
    <row r="9" spans="1:7">
      <c r="A9" s="13" t="s">
        <v>323</v>
      </c>
      <c r="B9" s="851">
        <f>'Attach 3(JV)'!B9</f>
        <v>0</v>
      </c>
      <c r="C9" s="851"/>
      <c r="D9" s="366" t="str">
        <f>'[20]Attach 3 (JV)'!F7</f>
        <v>Power Grid Corporation of India Ltd.,</v>
      </c>
      <c r="F9" s="30"/>
      <c r="G9" s="11"/>
    </row>
    <row r="10" spans="1:7">
      <c r="A10" s="13" t="s">
        <v>325</v>
      </c>
      <c r="B10" s="852">
        <f>'Attach 3(JV)'!B10</f>
        <v>0</v>
      </c>
      <c r="C10" s="852"/>
      <c r="D10" s="366" t="str">
        <f>'[20]Attach 3 (JV)'!F8</f>
        <v>"Saudamini", Plot No.-2</v>
      </c>
      <c r="F10" s="30"/>
      <c r="G10" s="11"/>
    </row>
    <row r="11" spans="1:7">
      <c r="B11" s="852">
        <f>'Attach 3(JV)'!B11</f>
        <v>0</v>
      </c>
      <c r="C11" s="852"/>
      <c r="D11" s="366" t="str">
        <f>'[20]Attach 3 (JV)'!F9</f>
        <v xml:space="preserve">Sector-29, </v>
      </c>
    </row>
    <row r="12" spans="1:7">
      <c r="A12" s="237"/>
      <c r="B12" s="852">
        <f>'Attach 3(JV)'!B12</f>
        <v>0</v>
      </c>
      <c r="C12" s="852"/>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31" t="s">
        <v>734</v>
      </c>
      <c r="B15" s="1131"/>
      <c r="C15" s="1131"/>
      <c r="D15" s="1131"/>
      <c r="E15" s="1131"/>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57" t="s">
        <v>524</v>
      </c>
      <c r="B19" s="1132" t="s">
        <v>731</v>
      </c>
      <c r="C19" s="1133"/>
      <c r="D19" s="1133"/>
      <c r="E19" s="1134"/>
      <c r="F19" s="1"/>
    </row>
    <row r="20" spans="1:7" customFormat="1" ht="59.25" customHeight="1">
      <c r="A20" s="658">
        <v>1</v>
      </c>
      <c r="B20" s="1122" t="s">
        <v>711</v>
      </c>
      <c r="C20" s="1123"/>
      <c r="D20" s="1123"/>
      <c r="E20" s="1124"/>
      <c r="F20" s="1"/>
    </row>
    <row r="21" spans="1:7" customFormat="1" ht="179.25" customHeight="1">
      <c r="A21" s="46" t="s">
        <v>368</v>
      </c>
      <c r="B21" s="659" t="s">
        <v>712</v>
      </c>
      <c r="C21" s="522"/>
      <c r="D21" s="660" t="s">
        <v>713</v>
      </c>
      <c r="E21" s="661"/>
      <c r="F21" s="1"/>
    </row>
    <row r="22" spans="1:7" customFormat="1" ht="137.44999999999999" customHeight="1">
      <c r="A22" s="48" t="s">
        <v>369</v>
      </c>
      <c r="B22" s="662" t="s">
        <v>714</v>
      </c>
      <c r="C22" s="522"/>
      <c r="D22" s="660" t="s">
        <v>715</v>
      </c>
      <c r="E22" s="663"/>
      <c r="F22" s="1"/>
    </row>
    <row r="23" spans="1:7" customFormat="1" ht="86.45" customHeight="1">
      <c r="A23" s="1119" t="s">
        <v>716</v>
      </c>
      <c r="B23" s="1120"/>
      <c r="C23" s="1120"/>
      <c r="D23" s="1120"/>
      <c r="E23" s="1121"/>
      <c r="F23" s="1"/>
    </row>
    <row r="24" spans="1:7" customFormat="1" ht="21">
      <c r="A24" s="664"/>
      <c r="B24" s="665"/>
      <c r="C24" s="665"/>
      <c r="D24" s="665"/>
      <c r="E24" s="666"/>
      <c r="F24" s="1"/>
    </row>
    <row r="25" spans="1:7" customFormat="1" ht="27.75" customHeight="1">
      <c r="A25" s="667">
        <v>2</v>
      </c>
      <c r="B25" s="1122" t="s">
        <v>717</v>
      </c>
      <c r="C25" s="1123"/>
      <c r="D25" s="1123"/>
      <c r="E25" s="1124"/>
      <c r="F25" s="1"/>
    </row>
    <row r="26" spans="1:7" customFormat="1" ht="173.25" customHeight="1">
      <c r="A26" s="46" t="s">
        <v>368</v>
      </c>
      <c r="B26" s="368" t="s">
        <v>718</v>
      </c>
      <c r="C26" s="522"/>
      <c r="D26" s="242" t="s">
        <v>713</v>
      </c>
      <c r="E26" s="661"/>
      <c r="F26" s="1"/>
      <c r="G26" s="668"/>
    </row>
    <row r="27" spans="1:7" customFormat="1" ht="154.9" customHeight="1">
      <c r="A27" s="46" t="s">
        <v>369</v>
      </c>
      <c r="B27" s="368" t="s">
        <v>719</v>
      </c>
      <c r="C27" s="522"/>
      <c r="D27" s="368" t="s">
        <v>720</v>
      </c>
      <c r="E27" s="663"/>
      <c r="F27" s="1"/>
    </row>
    <row r="28" spans="1:7" customFormat="1" ht="156" customHeight="1">
      <c r="A28" s="48" t="s">
        <v>438</v>
      </c>
      <c r="B28" s="368" t="s">
        <v>721</v>
      </c>
      <c r="C28" s="522"/>
      <c r="D28" s="242" t="s">
        <v>722</v>
      </c>
      <c r="E28" s="663"/>
      <c r="F28" s="1"/>
    </row>
    <row r="29" spans="1:7" customFormat="1" ht="111" customHeight="1">
      <c r="A29" s="1119" t="s">
        <v>723</v>
      </c>
      <c r="B29" s="1120"/>
      <c r="C29" s="1120"/>
      <c r="D29" s="1120"/>
      <c r="E29" s="1121"/>
      <c r="F29" s="1"/>
    </row>
    <row r="30" spans="1:7" customFormat="1" ht="13.5" customHeight="1">
      <c r="A30" s="1125"/>
      <c r="B30" s="1126"/>
      <c r="C30" s="1126"/>
      <c r="D30" s="1126"/>
      <c r="E30" s="1127"/>
      <c r="F30" s="1"/>
    </row>
    <row r="31" spans="1:7" customFormat="1" ht="15">
      <c r="A31" s="667">
        <v>3</v>
      </c>
      <c r="B31" s="1128" t="s">
        <v>724</v>
      </c>
      <c r="C31" s="1129"/>
      <c r="D31" s="1129"/>
      <c r="E31" s="1130"/>
      <c r="F31" s="1"/>
    </row>
    <row r="32" spans="1:7" customFormat="1" ht="132" customHeight="1">
      <c r="A32" s="46" t="s">
        <v>368</v>
      </c>
      <c r="B32" s="368" t="s">
        <v>718</v>
      </c>
      <c r="C32" s="522"/>
      <c r="D32" s="242" t="s">
        <v>725</v>
      </c>
      <c r="E32" s="661"/>
      <c r="F32" s="1"/>
    </row>
    <row r="33" spans="1:7" customFormat="1" ht="126.6" customHeight="1">
      <c r="A33" s="46" t="s">
        <v>369</v>
      </c>
      <c r="B33" s="368" t="s">
        <v>719</v>
      </c>
      <c r="C33" s="522"/>
      <c r="D33" s="242" t="s">
        <v>720</v>
      </c>
      <c r="E33" s="663"/>
      <c r="F33" s="1"/>
    </row>
    <row r="34" spans="1:7" customFormat="1" ht="164.45" customHeight="1">
      <c r="A34" s="48" t="s">
        <v>438</v>
      </c>
      <c r="B34" s="368" t="s">
        <v>726</v>
      </c>
      <c r="C34" s="522"/>
      <c r="D34" s="242" t="s">
        <v>727</v>
      </c>
      <c r="E34" s="661"/>
      <c r="F34" s="1"/>
    </row>
    <row r="35" spans="1:7" customFormat="1" ht="146.44999999999999" customHeight="1">
      <c r="A35" s="48" t="s">
        <v>439</v>
      </c>
      <c r="B35" s="368" t="s">
        <v>728</v>
      </c>
      <c r="C35" s="522"/>
      <c r="D35" s="242" t="s">
        <v>729</v>
      </c>
      <c r="E35" s="663"/>
      <c r="F35" s="1"/>
    </row>
    <row r="36" spans="1:7" customFormat="1" ht="126.6" customHeight="1">
      <c r="A36" s="1119" t="s">
        <v>730</v>
      </c>
      <c r="B36" s="1120"/>
      <c r="C36" s="1120"/>
      <c r="D36" s="1120"/>
      <c r="E36" s="1121"/>
      <c r="F36" s="1"/>
    </row>
    <row r="37" spans="1:7" customFormat="1" ht="15.75" customHeight="1">
      <c r="A37" s="4"/>
      <c r="B37" s="4"/>
      <c r="C37" s="4"/>
      <c r="D37" s="4"/>
      <c r="E37" s="4"/>
      <c r="F37" s="1"/>
    </row>
    <row r="38" spans="1:7" s="371" customFormat="1" ht="205.5" customHeight="1">
      <c r="A38" s="867" t="s">
        <v>450</v>
      </c>
      <c r="B38" s="868"/>
      <c r="C38" s="868"/>
      <c r="D38" s="868"/>
      <c r="E38" s="869"/>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:WR2/NT/W-CIVIL/DOM/G01/26/02101</v>
      </c>
      <c r="B1" s="509"/>
      <c r="C1" s="509"/>
      <c r="D1" s="509"/>
      <c r="E1" s="521" t="str">
        <f>"Attachment-13 " &amp; 'Attach 3(JV)'!AT1</f>
        <v xml:space="preserve">Attachment-13 </v>
      </c>
      <c r="F1" s="78"/>
      <c r="G1" s="78"/>
      <c r="H1" s="78"/>
    </row>
    <row r="3" spans="1:9" ht="75" customHeight="1">
      <c r="A3" s="1073" t="str">
        <f>'Attach 3(JV)'!A3</f>
        <v xml:space="preserve">
Construction of 12 nos. B3 Type Residential Quarters at 400/220 kV Dehgam Substation.
</v>
      </c>
      <c r="B3" s="1074"/>
      <c r="C3" s="1074"/>
      <c r="D3" s="1074"/>
      <c r="E3" s="1074"/>
      <c r="F3" s="26"/>
      <c r="G3" s="27"/>
      <c r="H3" s="26"/>
    </row>
    <row r="4" spans="1:9" ht="20.100000000000001" customHeight="1">
      <c r="A4" s="28"/>
      <c r="H4" s="30"/>
      <c r="I4" s="11"/>
    </row>
    <row r="5" spans="1:9" ht="20.100000000000001" customHeight="1">
      <c r="A5" s="849" t="s">
        <v>1</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5" t="str">
        <f>'Attach 3(JV)'!A8</f>
        <v/>
      </c>
      <c r="B8" s="855"/>
      <c r="C8" s="855"/>
      <c r="D8" s="855"/>
      <c r="E8" s="12" t="str">
        <f>'Attach 3(JV)'!E8</f>
        <v>Contract Services</v>
      </c>
      <c r="H8" s="30"/>
      <c r="I8" s="11"/>
    </row>
    <row r="9" spans="1:9" ht="20.100000000000001" customHeight="1">
      <c r="A9" s="13" t="s">
        <v>323</v>
      </c>
      <c r="B9" s="852">
        <f>'Attach 3(JV)'!B9</f>
        <v>0</v>
      </c>
      <c r="C9" s="852"/>
      <c r="D9" s="852"/>
      <c r="E9" s="12" t="str">
        <f>'Attach 3(JV)'!E9</f>
        <v>Power Grid Corporation of India Ltd.,</v>
      </c>
      <c r="H9" s="30"/>
      <c r="I9" s="11"/>
    </row>
    <row r="10" spans="1:9" ht="20.100000000000001" customHeight="1">
      <c r="A10" s="13" t="s">
        <v>325</v>
      </c>
      <c r="B10" s="852">
        <f>'Attach 3(JV)'!B10</f>
        <v>0</v>
      </c>
      <c r="C10" s="852"/>
      <c r="D10" s="852"/>
      <c r="E10" s="12" t="str">
        <f>'Attach 3(JV)'!E10</f>
        <v>Western Region Transmission System-II</v>
      </c>
      <c r="H10" s="30"/>
      <c r="I10" s="11"/>
    </row>
    <row r="11" spans="1:9" ht="20.100000000000001" customHeight="1">
      <c r="B11" s="852">
        <f>'Attach 3(JV)'!B11</f>
        <v>0</v>
      </c>
      <c r="C11" s="852"/>
      <c r="D11" s="852"/>
      <c r="E11" s="12" t="str">
        <f>'Attach 3(JV)'!E11</f>
        <v>RHQ, Plot No 54 Vadodara-390008</v>
      </c>
      <c r="G11" s="53" t="s">
        <v>382</v>
      </c>
    </row>
    <row r="12" spans="1:9" ht="20.100000000000001" customHeight="1">
      <c r="A12" s="32"/>
      <c r="B12" s="852">
        <f>'Attach 3(JV)'!B12</f>
        <v>0</v>
      </c>
      <c r="C12" s="852"/>
      <c r="D12" s="85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02" t="s">
        <v>2</v>
      </c>
      <c r="B16" s="1002"/>
      <c r="C16" s="1002"/>
      <c r="D16" s="1002"/>
      <c r="E16" s="100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4" t="str">
        <f>'Attach 3(JV)'!A1</f>
        <v>Specification No. :WR2/NT/W-CIVIL/DOM/G01/26/02101</v>
      </c>
      <c r="B1" s="1004"/>
      <c r="C1" s="1004"/>
      <c r="D1" s="1004"/>
      <c r="E1" s="508" t="str">
        <f>"Attachment-14 " &amp; 'Attach 3(JV)'!AT1</f>
        <v xml:space="preserve">Attachment-14 </v>
      </c>
      <c r="F1" s="78"/>
      <c r="G1" s="78"/>
      <c r="H1" s="78"/>
    </row>
    <row r="3" spans="1:9" ht="43.5" customHeight="1">
      <c r="A3" s="1073" t="str">
        <f>'Attach 3(JV)'!A3</f>
        <v xml:space="preserve">
Construction of 12 nos. B3 Type Residential Quarters at 400/220 kV Dehgam Substation.
</v>
      </c>
      <c r="B3" s="1074"/>
      <c r="C3" s="1074"/>
      <c r="D3" s="1074"/>
      <c r="E3" s="1074"/>
      <c r="F3" s="26"/>
      <c r="G3" s="27"/>
      <c r="H3" s="26"/>
    </row>
    <row r="4" spans="1:9" ht="20.100000000000001" customHeight="1">
      <c r="A4" s="28"/>
      <c r="H4" s="30"/>
      <c r="I4" s="11"/>
    </row>
    <row r="5" spans="1:9" ht="20.100000000000001" customHeight="1">
      <c r="A5" s="849" t="s">
        <v>376</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5" t="str">
        <f>'Attach 3(JV)'!A8</f>
        <v/>
      </c>
      <c r="B8" s="855"/>
      <c r="C8" s="855"/>
      <c r="D8" s="855"/>
      <c r="E8" s="12" t="str">
        <f>'Attach 3(JV)'!E8</f>
        <v>Contract Services</v>
      </c>
      <c r="H8" s="30"/>
      <c r="I8" s="11"/>
    </row>
    <row r="9" spans="1:9" ht="20.100000000000001" customHeight="1">
      <c r="A9" s="13" t="s">
        <v>323</v>
      </c>
      <c r="B9" s="852">
        <f>'Attach 3(JV)'!B9</f>
        <v>0</v>
      </c>
      <c r="C9" s="852"/>
      <c r="D9" s="852"/>
      <c r="E9" s="12" t="str">
        <f>'Attach 3(JV)'!E9</f>
        <v>Power Grid Corporation of India Ltd.,</v>
      </c>
      <c r="H9" s="30"/>
      <c r="I9" s="11"/>
    </row>
    <row r="10" spans="1:9" ht="20.100000000000001" customHeight="1">
      <c r="A10" s="13" t="s">
        <v>325</v>
      </c>
      <c r="B10" s="852">
        <f>'Attach 3(JV)'!B10</f>
        <v>0</v>
      </c>
      <c r="C10" s="852"/>
      <c r="D10" s="852"/>
      <c r="E10" s="12" t="str">
        <f>'Attach 3(JV)'!E10</f>
        <v>Western Region Transmission System-II</v>
      </c>
      <c r="H10" s="30"/>
      <c r="I10" s="11"/>
    </row>
    <row r="11" spans="1:9" ht="20.100000000000001" customHeight="1">
      <c r="B11" s="852">
        <f>'Attach 3(JV)'!B11</f>
        <v>0</v>
      </c>
      <c r="C11" s="852"/>
      <c r="D11" s="852"/>
      <c r="E11" s="12" t="str">
        <f>'Attach 3(JV)'!E11</f>
        <v>RHQ, Plot No 54 Vadodara-390008</v>
      </c>
    </row>
    <row r="12" spans="1:9" ht="20.100000000000001" customHeight="1">
      <c r="A12" s="32"/>
      <c r="B12" s="852">
        <f>'Attach 3(JV)'!B12</f>
        <v>0</v>
      </c>
      <c r="C12" s="852"/>
      <c r="D12" s="85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37" t="s">
        <v>380</v>
      </c>
      <c r="B16" s="1137"/>
      <c r="C16" s="1137"/>
      <c r="D16" s="1137"/>
      <c r="E16" s="11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52" t="s">
        <v>819</v>
      </c>
      <c r="B1" s="1153"/>
      <c r="C1" s="1153"/>
      <c r="D1" s="1153"/>
      <c r="E1" s="1153"/>
      <c r="F1" s="1153"/>
      <c r="G1" s="1153"/>
      <c r="H1" s="1153"/>
      <c r="I1" s="1154"/>
    </row>
    <row r="2" spans="1:9" ht="53.25" customHeight="1">
      <c r="A2" s="715" t="s">
        <v>820</v>
      </c>
      <c r="B2" s="1155" t="s">
        <v>821</v>
      </c>
      <c r="C2" s="1155"/>
      <c r="D2" s="1155"/>
      <c r="E2" s="1155"/>
      <c r="F2" s="1155"/>
      <c r="G2" s="1155"/>
      <c r="H2" s="1155"/>
      <c r="I2" s="1156"/>
    </row>
    <row r="3" spans="1:9" ht="60" customHeight="1">
      <c r="A3" s="715" t="s">
        <v>822</v>
      </c>
      <c r="B3" s="1155" t="s">
        <v>823</v>
      </c>
      <c r="C3" s="1155"/>
      <c r="D3" s="1155"/>
      <c r="E3" s="1155"/>
      <c r="F3" s="1155"/>
      <c r="G3" s="1155"/>
      <c r="H3" s="1155"/>
      <c r="I3" s="1156"/>
    </row>
    <row r="4" spans="1:9" ht="60" customHeight="1">
      <c r="A4" s="715" t="s">
        <v>824</v>
      </c>
      <c r="B4" s="1155" t="s">
        <v>825</v>
      </c>
      <c r="C4" s="1155"/>
      <c r="D4" s="1155"/>
      <c r="E4" s="1155"/>
      <c r="F4" s="1155"/>
      <c r="G4" s="1155"/>
      <c r="H4" s="1155"/>
      <c r="I4" s="1156"/>
    </row>
    <row r="5" spans="1:9" ht="59.25" customHeight="1">
      <c r="A5" s="715" t="s">
        <v>826</v>
      </c>
      <c r="B5" s="1155" t="s">
        <v>827</v>
      </c>
      <c r="C5" s="1155"/>
      <c r="D5" s="1155"/>
      <c r="E5" s="1155"/>
      <c r="F5" s="1155"/>
      <c r="G5" s="1155"/>
      <c r="H5" s="1155"/>
      <c r="I5" s="1156"/>
    </row>
    <row r="6" spans="1:9" ht="49.5" customHeight="1">
      <c r="A6" s="716"/>
      <c r="B6" s="857"/>
      <c r="C6" s="857"/>
      <c r="D6" s="857"/>
      <c r="E6" s="857"/>
      <c r="F6" s="857"/>
      <c r="G6" s="857"/>
      <c r="H6" s="857"/>
      <c r="I6" s="1157"/>
    </row>
    <row r="7" spans="1:9" ht="18" customHeight="1"/>
    <row r="10" spans="1:9" ht="32.25" customHeight="1"/>
    <row r="11" spans="1:9" ht="18.75">
      <c r="A11" s="1150" t="s">
        <v>828</v>
      </c>
      <c r="B11" s="1150"/>
      <c r="C11" s="1150"/>
      <c r="D11" s="1150"/>
      <c r="E11" s="1150"/>
      <c r="F11" s="1150"/>
      <c r="G11" s="1150"/>
      <c r="H11" s="1150"/>
      <c r="I11" s="1150"/>
    </row>
    <row r="12" spans="1:9" ht="15.75">
      <c r="A12" s="1149" t="s">
        <v>829</v>
      </c>
      <c r="B12" s="1149"/>
      <c r="C12" s="1149"/>
      <c r="D12" s="1149"/>
      <c r="E12" s="1149"/>
      <c r="F12" s="1149"/>
      <c r="G12" s="1149"/>
      <c r="H12" s="1149"/>
      <c r="I12" s="1149"/>
    </row>
    <row r="13" spans="1:9" ht="18.75">
      <c r="A13" s="1147" t="s">
        <v>830</v>
      </c>
      <c r="B13" s="1147"/>
      <c r="C13" s="1147"/>
      <c r="D13" s="1147"/>
      <c r="E13" s="1147"/>
      <c r="F13" s="1147"/>
      <c r="G13" s="1147"/>
      <c r="H13" s="1147"/>
      <c r="I13" s="1147"/>
    </row>
    <row r="14" spans="1:9" ht="15.75">
      <c r="A14" s="1151" t="s">
        <v>831</v>
      </c>
      <c r="B14" s="1151"/>
      <c r="C14" s="1151"/>
      <c r="D14" s="1151"/>
      <c r="E14" s="1151"/>
      <c r="F14" s="1151"/>
      <c r="G14" s="1151"/>
      <c r="H14" s="1151"/>
      <c r="I14" s="1151"/>
    </row>
    <row r="15" spans="1:9" ht="18.75">
      <c r="A15" s="1147" t="s">
        <v>832</v>
      </c>
      <c r="B15" s="1147"/>
      <c r="C15" s="1147"/>
      <c r="D15" s="1147"/>
      <c r="E15" s="1147"/>
      <c r="F15" s="1147"/>
      <c r="G15" s="1147"/>
      <c r="H15" s="1147"/>
      <c r="I15" s="1147"/>
    </row>
    <row r="16" spans="1:9" ht="15.75">
      <c r="A16" s="1149" t="s">
        <v>833</v>
      </c>
      <c r="B16" s="1149"/>
      <c r="C16" s="1149"/>
      <c r="D16" s="1149"/>
      <c r="E16" s="1149"/>
      <c r="F16" s="1149"/>
      <c r="G16" s="1149"/>
      <c r="H16" s="1149"/>
      <c r="I16" s="1149"/>
    </row>
    <row r="17" spans="1:9" ht="15.75">
      <c r="A17" s="1149" t="str">
        <f>'[21]Names of Bidder'!D6</f>
        <v>Individual Firm</v>
      </c>
      <c r="B17" s="1149"/>
      <c r="C17" s="1149"/>
      <c r="D17" s="1149"/>
      <c r="E17" s="1149"/>
      <c r="F17" s="1149"/>
      <c r="G17" s="1149"/>
      <c r="H17" s="1149"/>
      <c r="I17" s="1149"/>
    </row>
    <row r="18" spans="1:9" ht="15.75">
      <c r="A18" s="1148" t="e">
        <f>" having its Registered Office at " &amp; '[22]Names of Bidder'!D10 &amp; " " &amp; '[22]Names of Bidder'!D11 &amp; " " &amp; '[22]Names of Bidder'!D12</f>
        <v>#REF!</v>
      </c>
      <c r="B18" s="1148"/>
      <c r="C18" s="1148"/>
      <c r="D18" s="1148"/>
      <c r="E18" s="1148"/>
      <c r="F18" s="1148"/>
      <c r="G18" s="1148"/>
      <c r="H18" s="1148"/>
      <c r="I18" s="1148"/>
    </row>
    <row r="19" spans="1:9" ht="15.75">
      <c r="A19" s="1149" t="str">
        <f>IF('[22]Names of Bidder'!D6 = "Sole Bidder", " ", " and ")</f>
        <v xml:space="preserve"> </v>
      </c>
      <c r="B19" s="1149"/>
      <c r="C19" s="1149"/>
      <c r="D19" s="1149"/>
      <c r="E19" s="1149"/>
      <c r="F19" s="1149"/>
      <c r="G19" s="1149"/>
      <c r="H19" s="1149"/>
      <c r="I19" s="1149"/>
    </row>
    <row r="20" spans="1:9" ht="15.75">
      <c r="A20" s="1148" t="str">
        <f>IF('[22]Names of Bidder'!D6= "Sole Bidder", "", IF('[22]Names of Bidder'!D7=1,'[22]Names of Bidder'!D14,IF('[22]Names of Bidder'!D7="2 or More",'[22]Names of Bidder'!D14&amp;" &amp; "&amp;'[22]Names of Bidder'!D19,"")))</f>
        <v/>
      </c>
      <c r="B20" s="1148"/>
      <c r="C20" s="1148"/>
      <c r="D20" s="1148"/>
      <c r="E20" s="1148"/>
      <c r="F20" s="1148"/>
      <c r="G20" s="1148"/>
      <c r="H20" s="1148"/>
      <c r="I20" s="1148"/>
    </row>
    <row r="21" spans="1:9" ht="15.75">
      <c r="A21" s="1148"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48"/>
      <c r="C21" s="1148"/>
      <c r="D21" s="1148"/>
      <c r="E21" s="1148"/>
      <c r="F21" s="1148"/>
      <c r="G21" s="1148"/>
      <c r="H21" s="1148"/>
      <c r="I21" s="1148"/>
    </row>
    <row r="22" spans="1:9" ht="15.75">
      <c r="A22" s="1149" t="s">
        <v>834</v>
      </c>
      <c r="B22" s="1149"/>
      <c r="C22" s="1149"/>
      <c r="D22" s="1149"/>
      <c r="E22" s="1149"/>
      <c r="F22" s="1149"/>
      <c r="G22" s="1149"/>
      <c r="H22" s="1149"/>
      <c r="I22" s="1149"/>
    </row>
    <row r="23" spans="1:9" ht="18.75">
      <c r="A23" s="1147" t="s">
        <v>835</v>
      </c>
      <c r="B23" s="1147"/>
      <c r="C23" s="1147"/>
      <c r="D23" s="1147"/>
      <c r="E23" s="1147"/>
      <c r="F23" s="1147"/>
      <c r="G23" s="1147"/>
      <c r="H23" s="1147"/>
      <c r="I23" s="1147"/>
    </row>
    <row r="24" spans="1:9" ht="18.75">
      <c r="A24" s="1147" t="s">
        <v>836</v>
      </c>
      <c r="B24" s="1147"/>
      <c r="C24" s="1147"/>
      <c r="D24" s="1147"/>
      <c r="E24" s="1147"/>
      <c r="F24" s="1147"/>
      <c r="G24" s="1147"/>
      <c r="H24" s="1147"/>
      <c r="I24" s="1147"/>
    </row>
    <row r="25" spans="1:9" ht="15.75">
      <c r="A25" s="1141"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41"/>
      <c r="C25" s="1141"/>
      <c r="D25" s="1141"/>
      <c r="E25" s="1141"/>
      <c r="F25" s="1141"/>
      <c r="G25" s="1141"/>
      <c r="H25" s="1141"/>
      <c r="I25" s="1141"/>
    </row>
    <row r="26" spans="1:9" ht="15.75">
      <c r="A26" s="714"/>
      <c r="B26" s="718"/>
      <c r="C26" s="718"/>
      <c r="D26" s="718"/>
      <c r="E26" s="718"/>
      <c r="F26" s="714"/>
      <c r="G26" s="718"/>
      <c r="H26" s="718"/>
      <c r="I26" s="718"/>
    </row>
    <row r="27" spans="1:9" ht="15.75">
      <c r="A27" s="1006" t="s">
        <v>837</v>
      </c>
      <c r="B27" s="1006"/>
      <c r="C27" s="1006"/>
      <c r="D27" s="1006"/>
      <c r="E27" s="1142" t="s">
        <v>837</v>
      </c>
      <c r="F27" s="1142"/>
      <c r="G27" s="1142"/>
      <c r="H27" s="1142"/>
      <c r="I27" s="1142"/>
    </row>
    <row r="28" spans="1:9" ht="15.75">
      <c r="A28" s="1143" t="s">
        <v>838</v>
      </c>
      <c r="B28" s="1143"/>
      <c r="C28" s="1143"/>
      <c r="D28" s="1143"/>
      <c r="E28" s="1144" t="s">
        <v>839</v>
      </c>
      <c r="F28" s="1144"/>
      <c r="G28" s="1144"/>
      <c r="H28" s="1144"/>
      <c r="I28" s="1144"/>
    </row>
    <row r="29" spans="1:9" ht="15.75">
      <c r="A29" s="719" t="s">
        <v>376</v>
      </c>
      <c r="B29" s="719"/>
      <c r="C29" s="719"/>
      <c r="D29" s="719"/>
      <c r="E29" s="719"/>
      <c r="F29" s="719"/>
      <c r="G29" s="719"/>
      <c r="H29" s="719"/>
      <c r="I29" s="720" t="s">
        <v>840</v>
      </c>
    </row>
    <row r="30" spans="1:9" ht="55.5" customHeight="1">
      <c r="A30" s="1141" t="e">
        <f>#REF!</f>
        <v>#REF!</v>
      </c>
      <c r="B30" s="1141"/>
      <c r="C30" s="1141"/>
      <c r="D30" s="1141"/>
      <c r="E30" s="1141"/>
      <c r="F30" s="1141"/>
      <c r="G30" s="1141"/>
      <c r="H30" s="1141"/>
      <c r="I30" s="1141"/>
    </row>
    <row r="31" spans="1:9" ht="15.75">
      <c r="A31" s="721"/>
      <c r="B31" s="127"/>
      <c r="C31" s="127"/>
      <c r="D31" s="127"/>
      <c r="E31" s="127"/>
      <c r="F31" s="127"/>
      <c r="G31" s="127"/>
      <c r="H31" s="127"/>
      <c r="I31" s="127"/>
    </row>
    <row r="32" spans="1:9" ht="33.75" customHeight="1">
      <c r="A32" s="1141" t="s">
        <v>841</v>
      </c>
      <c r="B32" s="1141"/>
      <c r="C32" s="1141"/>
      <c r="D32" s="1141"/>
      <c r="E32" s="1141"/>
      <c r="F32" s="1141"/>
      <c r="G32" s="1141"/>
      <c r="H32" s="1141"/>
      <c r="I32" s="1141"/>
    </row>
    <row r="33" spans="1:9" ht="15.75">
      <c r="A33" s="722"/>
      <c r="B33" s="127"/>
      <c r="C33" s="127"/>
      <c r="D33" s="127"/>
      <c r="E33" s="127"/>
      <c r="F33" s="127"/>
      <c r="G33" s="127"/>
      <c r="H33" s="127"/>
      <c r="I33" s="127"/>
    </row>
    <row r="34" spans="1:9" ht="24" customHeight="1">
      <c r="A34" s="1146" t="s">
        <v>842</v>
      </c>
      <c r="B34" s="1146"/>
      <c r="C34" s="1146"/>
      <c r="D34" s="1146"/>
      <c r="E34" s="1146"/>
      <c r="F34" s="1146"/>
      <c r="G34" s="1146"/>
      <c r="H34" s="1146"/>
      <c r="I34" s="1146"/>
    </row>
    <row r="35" spans="1:9" ht="15.75">
      <c r="A35" s="722"/>
      <c r="B35" s="127"/>
      <c r="C35" s="127"/>
      <c r="D35" s="127"/>
      <c r="E35" s="127"/>
      <c r="F35" s="127"/>
      <c r="G35" s="127"/>
      <c r="H35" s="127"/>
      <c r="I35" s="127"/>
    </row>
    <row r="36" spans="1:9" ht="16.5">
      <c r="A36" s="1145" t="s">
        <v>843</v>
      </c>
      <c r="B36" s="1145"/>
      <c r="C36" s="1145"/>
      <c r="D36" s="1145"/>
      <c r="E36" s="1145"/>
      <c r="F36" s="1145"/>
      <c r="G36" s="1145"/>
      <c r="H36" s="1145"/>
      <c r="I36" s="1145"/>
    </row>
    <row r="37" spans="1:9" ht="16.5">
      <c r="A37" s="723"/>
      <c r="B37" s="127"/>
      <c r="C37" s="127"/>
      <c r="D37" s="127"/>
      <c r="E37" s="127"/>
      <c r="F37" s="127"/>
      <c r="G37" s="127"/>
      <c r="H37" s="127"/>
      <c r="I37" s="127"/>
    </row>
    <row r="38" spans="1:9" ht="30.75" customHeight="1">
      <c r="A38" s="724" t="s">
        <v>844</v>
      </c>
      <c r="B38" s="1006" t="s">
        <v>845</v>
      </c>
      <c r="C38" s="1006"/>
      <c r="D38" s="1006"/>
      <c r="E38" s="1006"/>
      <c r="F38" s="1006"/>
      <c r="G38" s="1006"/>
      <c r="H38" s="1006"/>
      <c r="I38" s="1006"/>
    </row>
    <row r="39" spans="1:9" ht="8.25" customHeight="1">
      <c r="A39" s="722"/>
      <c r="B39" s="127"/>
      <c r="C39" s="127"/>
      <c r="D39" s="127"/>
      <c r="E39" s="127"/>
      <c r="F39" s="127"/>
      <c r="G39" s="127"/>
      <c r="H39" s="127"/>
      <c r="I39" s="127"/>
    </row>
    <row r="40" spans="1:9" ht="60.75" customHeight="1">
      <c r="A40" s="127"/>
      <c r="B40" s="724" t="s">
        <v>377</v>
      </c>
      <c r="C40" s="1006" t="s">
        <v>846</v>
      </c>
      <c r="D40" s="1006"/>
      <c r="E40" s="1006"/>
      <c r="F40" s="1006"/>
      <c r="G40" s="1006"/>
      <c r="H40" s="1006"/>
      <c r="I40" s="1006"/>
    </row>
    <row r="41" spans="1:9" ht="10.5" customHeight="1">
      <c r="A41" s="127"/>
      <c r="B41" s="724"/>
      <c r="C41" s="714"/>
      <c r="D41" s="714"/>
      <c r="E41" s="714"/>
      <c r="F41" s="714"/>
      <c r="G41" s="714"/>
      <c r="H41" s="714"/>
      <c r="I41" s="714"/>
    </row>
    <row r="42" spans="1:9" ht="95.25" customHeight="1">
      <c r="A42" s="127"/>
      <c r="B42" s="724" t="s">
        <v>378</v>
      </c>
      <c r="C42" s="1006" t="s">
        <v>847</v>
      </c>
      <c r="D42" s="1006"/>
      <c r="E42" s="1006"/>
      <c r="F42" s="1006"/>
      <c r="G42" s="1006"/>
      <c r="H42" s="1006"/>
      <c r="I42" s="1006"/>
    </row>
    <row r="43" spans="1:9" ht="9" customHeight="1">
      <c r="A43" s="127"/>
      <c r="B43" s="724"/>
      <c r="C43" s="714"/>
      <c r="D43" s="714"/>
      <c r="E43" s="714"/>
      <c r="F43" s="714"/>
      <c r="G43" s="714"/>
      <c r="H43" s="714"/>
      <c r="I43" s="714"/>
    </row>
    <row r="44" spans="1:9" ht="48" customHeight="1">
      <c r="A44" s="127"/>
      <c r="B44" s="724" t="s">
        <v>379</v>
      </c>
      <c r="C44" s="1006" t="s">
        <v>848</v>
      </c>
      <c r="D44" s="1006"/>
      <c r="E44" s="1006"/>
      <c r="F44" s="1006"/>
      <c r="G44" s="1006"/>
      <c r="H44" s="1006"/>
      <c r="I44" s="1006"/>
    </row>
    <row r="45" spans="1:9" ht="15.75">
      <c r="A45" s="127"/>
      <c r="B45" s="724"/>
      <c r="C45" s="714"/>
      <c r="D45" s="714"/>
      <c r="E45" s="714"/>
      <c r="F45" s="714"/>
      <c r="G45" s="714"/>
      <c r="H45" s="714"/>
      <c r="I45" s="714"/>
    </row>
    <row r="46" spans="1:9" ht="67.5" customHeight="1">
      <c r="A46" s="724" t="s">
        <v>849</v>
      </c>
      <c r="B46" s="1006" t="s">
        <v>850</v>
      </c>
      <c r="C46" s="1006"/>
      <c r="D46" s="1006"/>
      <c r="E46" s="1006"/>
      <c r="F46" s="1006"/>
      <c r="G46" s="1006"/>
      <c r="H46" s="1006"/>
      <c r="I46" s="1006"/>
    </row>
    <row r="47" spans="1:9" ht="15.75">
      <c r="A47" s="127"/>
      <c r="B47" s="724"/>
      <c r="C47" s="714"/>
      <c r="D47" s="714"/>
      <c r="E47" s="714"/>
      <c r="F47" s="714"/>
      <c r="G47" s="714"/>
      <c r="H47" s="714"/>
      <c r="I47" s="714"/>
    </row>
    <row r="48" spans="1:9" ht="16.5">
      <c r="A48" s="1145" t="s">
        <v>851</v>
      </c>
      <c r="B48" s="1145"/>
      <c r="C48" s="1145"/>
      <c r="D48" s="1145"/>
      <c r="E48" s="1145"/>
      <c r="F48" s="1145"/>
      <c r="G48" s="1145"/>
      <c r="H48" s="1145"/>
      <c r="I48" s="1145"/>
    </row>
    <row r="49" spans="1:9" ht="15.75">
      <c r="A49" s="127"/>
      <c r="B49" s="724"/>
      <c r="C49" s="714"/>
      <c r="D49" s="714"/>
      <c r="E49" s="714"/>
      <c r="F49" s="714"/>
      <c r="G49" s="714"/>
      <c r="H49" s="714"/>
      <c r="I49" s="714"/>
    </row>
    <row r="50" spans="1:9" ht="49.5" customHeight="1">
      <c r="A50" s="724" t="s">
        <v>844</v>
      </c>
      <c r="B50" s="1006" t="s">
        <v>852</v>
      </c>
      <c r="C50" s="1006"/>
      <c r="D50" s="1006"/>
      <c r="E50" s="1006"/>
      <c r="F50" s="1006"/>
      <c r="G50" s="1006"/>
      <c r="H50" s="1006"/>
      <c r="I50" s="1006"/>
    </row>
    <row r="51" spans="1:9" ht="15.75">
      <c r="A51" s="714"/>
      <c r="B51" s="719"/>
      <c r="C51" s="719"/>
      <c r="D51" s="719"/>
      <c r="E51" s="719"/>
      <c r="F51" s="714"/>
      <c r="G51" s="719"/>
      <c r="H51" s="719"/>
      <c r="I51" s="719"/>
    </row>
    <row r="52" spans="1:9" ht="21.75" customHeight="1">
      <c r="A52" s="1006" t="s">
        <v>837</v>
      </c>
      <c r="B52" s="1006"/>
      <c r="C52" s="1006"/>
      <c r="D52" s="1006"/>
      <c r="E52" s="1142" t="s">
        <v>837</v>
      </c>
      <c r="F52" s="1142"/>
      <c r="G52" s="1142"/>
      <c r="H52" s="1142"/>
      <c r="I52" s="1142"/>
    </row>
    <row r="53" spans="1:9" ht="36" customHeight="1">
      <c r="A53" s="1143" t="s">
        <v>838</v>
      </c>
      <c r="B53" s="1143"/>
      <c r="C53" s="1143"/>
      <c r="D53" s="1143"/>
      <c r="E53" s="1144" t="s">
        <v>839</v>
      </c>
      <c r="F53" s="1144"/>
      <c r="G53" s="1144"/>
      <c r="H53" s="1144"/>
      <c r="I53" s="1144"/>
    </row>
    <row r="54" spans="1:9" ht="15.75">
      <c r="A54" s="719" t="s">
        <v>376</v>
      </c>
      <c r="B54" s="719"/>
      <c r="C54" s="719"/>
      <c r="D54" s="719"/>
      <c r="E54" s="719"/>
      <c r="F54" s="719"/>
      <c r="G54" s="719"/>
      <c r="H54" s="719"/>
      <c r="I54" s="720" t="s">
        <v>853</v>
      </c>
    </row>
    <row r="55" spans="1:9" ht="95.25" customHeight="1">
      <c r="A55" s="127"/>
      <c r="B55" s="724" t="s">
        <v>854</v>
      </c>
      <c r="C55" s="1006" t="s">
        <v>855</v>
      </c>
      <c r="D55" s="1006"/>
      <c r="E55" s="1006"/>
      <c r="F55" s="1006"/>
      <c r="G55" s="1006"/>
      <c r="H55" s="1006"/>
      <c r="I55" s="1006"/>
    </row>
    <row r="56" spans="1:9" ht="15.75">
      <c r="A56" s="127"/>
      <c r="B56" s="103"/>
      <c r="C56" s="722"/>
      <c r="D56" s="722"/>
      <c r="E56" s="722"/>
      <c r="F56" s="722"/>
      <c r="G56" s="722"/>
      <c r="H56" s="722"/>
      <c r="I56" s="722"/>
    </row>
    <row r="57" spans="1:9" ht="84" customHeight="1">
      <c r="A57" s="127"/>
      <c r="B57" s="724" t="s">
        <v>378</v>
      </c>
      <c r="C57" s="1006" t="s">
        <v>856</v>
      </c>
      <c r="D57" s="1006"/>
      <c r="E57" s="1006"/>
      <c r="F57" s="1006"/>
      <c r="G57" s="1006"/>
      <c r="H57" s="1006"/>
      <c r="I57" s="1006"/>
    </row>
    <row r="58" spans="1:9" ht="15.75">
      <c r="A58" s="127"/>
      <c r="B58" s="724"/>
      <c r="C58" s="725"/>
      <c r="D58" s="725"/>
      <c r="E58" s="725"/>
      <c r="F58" s="725"/>
      <c r="G58" s="725"/>
      <c r="H58" s="725"/>
      <c r="I58" s="725"/>
    </row>
    <row r="59" spans="1:9" ht="101.25" customHeight="1">
      <c r="A59" s="127"/>
      <c r="B59" s="724" t="s">
        <v>379</v>
      </c>
      <c r="C59" s="1006" t="s">
        <v>857</v>
      </c>
      <c r="D59" s="1006"/>
      <c r="E59" s="1006"/>
      <c r="F59" s="1006"/>
      <c r="G59" s="1006"/>
      <c r="H59" s="1006"/>
      <c r="I59" s="1006"/>
    </row>
    <row r="60" spans="1:9" ht="15.75">
      <c r="A60" s="127"/>
      <c r="B60" s="724"/>
      <c r="C60" s="725"/>
      <c r="D60" s="725"/>
      <c r="E60" s="725"/>
      <c r="F60" s="725"/>
      <c r="G60" s="725"/>
      <c r="H60" s="725"/>
      <c r="I60" s="725"/>
    </row>
    <row r="61" spans="1:9" ht="82.5" customHeight="1">
      <c r="A61" s="127"/>
      <c r="B61" s="724" t="s">
        <v>858</v>
      </c>
      <c r="C61" s="1006" t="s">
        <v>859</v>
      </c>
      <c r="D61" s="1006"/>
      <c r="E61" s="1006"/>
      <c r="F61" s="1006"/>
      <c r="G61" s="1006"/>
      <c r="H61" s="1006"/>
      <c r="I61" s="1006"/>
    </row>
    <row r="62" spans="1:9" ht="15.75">
      <c r="A62" s="127"/>
      <c r="B62" s="724"/>
      <c r="C62" s="725"/>
      <c r="D62" s="725"/>
      <c r="E62" s="725"/>
      <c r="F62" s="725"/>
      <c r="G62" s="725"/>
      <c r="H62" s="725"/>
      <c r="I62" s="725"/>
    </row>
    <row r="63" spans="1:9" ht="66" customHeight="1">
      <c r="A63" s="127"/>
      <c r="B63" s="724" t="s">
        <v>860</v>
      </c>
      <c r="C63" s="1006" t="s">
        <v>861</v>
      </c>
      <c r="D63" s="1006"/>
      <c r="E63" s="1006"/>
      <c r="F63" s="1006"/>
      <c r="G63" s="1006"/>
      <c r="H63" s="1006"/>
      <c r="I63" s="1006"/>
    </row>
    <row r="64" spans="1:9" ht="15.75">
      <c r="A64" s="127"/>
      <c r="B64" s="724"/>
      <c r="C64" s="725"/>
      <c r="D64" s="725"/>
      <c r="E64" s="725"/>
      <c r="F64" s="725"/>
      <c r="G64" s="725"/>
      <c r="H64" s="725"/>
      <c r="I64" s="725"/>
    </row>
    <row r="65" spans="1:9" ht="51" customHeight="1">
      <c r="A65" s="127"/>
      <c r="B65" s="724" t="s">
        <v>862</v>
      </c>
      <c r="C65" s="1006" t="s">
        <v>863</v>
      </c>
      <c r="D65" s="1006"/>
      <c r="E65" s="1006"/>
      <c r="F65" s="1006"/>
      <c r="G65" s="1006"/>
      <c r="H65" s="1006"/>
      <c r="I65" s="1006"/>
    </row>
    <row r="66" spans="1:9" ht="15.75">
      <c r="A66" s="127"/>
      <c r="B66" s="725"/>
      <c r="C66" s="725"/>
      <c r="D66" s="725"/>
      <c r="E66" s="725"/>
      <c r="F66" s="725"/>
      <c r="G66" s="725"/>
      <c r="H66" s="725"/>
      <c r="I66" s="725"/>
    </row>
    <row r="67" spans="1:9" ht="35.25" customHeight="1">
      <c r="A67" s="724" t="s">
        <v>849</v>
      </c>
      <c r="B67" s="1006" t="s">
        <v>864</v>
      </c>
      <c r="C67" s="1006"/>
      <c r="D67" s="1006"/>
      <c r="E67" s="1006"/>
      <c r="F67" s="1006"/>
      <c r="G67" s="1006"/>
      <c r="H67" s="1006"/>
      <c r="I67" s="1006"/>
    </row>
    <row r="68" spans="1:9" ht="15.75">
      <c r="A68" s="714"/>
      <c r="B68" s="719"/>
      <c r="C68" s="719"/>
      <c r="D68" s="719"/>
      <c r="E68" s="719"/>
      <c r="F68" s="714"/>
      <c r="G68" s="719"/>
      <c r="H68" s="719"/>
      <c r="I68" s="719"/>
    </row>
    <row r="69" spans="1:9" ht="15.75">
      <c r="A69" s="1006" t="s">
        <v>837</v>
      </c>
      <c r="B69" s="1006"/>
      <c r="C69" s="1006"/>
      <c r="D69" s="1006"/>
      <c r="E69" s="1142" t="s">
        <v>837</v>
      </c>
      <c r="F69" s="1142"/>
      <c r="G69" s="1142"/>
      <c r="H69" s="1142"/>
      <c r="I69" s="1142"/>
    </row>
    <row r="70" spans="1:9" ht="30.75" customHeight="1">
      <c r="A70" s="1143" t="s">
        <v>838</v>
      </c>
      <c r="B70" s="1143"/>
      <c r="C70" s="1143"/>
      <c r="D70" s="1143"/>
      <c r="E70" s="1144" t="s">
        <v>839</v>
      </c>
      <c r="F70" s="1144"/>
      <c r="G70" s="1144"/>
      <c r="H70" s="1144"/>
      <c r="I70" s="1144"/>
    </row>
    <row r="71" spans="1:9" ht="15.75">
      <c r="A71" s="719" t="s">
        <v>376</v>
      </c>
      <c r="B71" s="719"/>
      <c r="C71" s="719"/>
      <c r="D71" s="719"/>
      <c r="E71" s="719"/>
      <c r="F71" s="719"/>
      <c r="G71" s="719"/>
      <c r="H71" s="719"/>
      <c r="I71" s="720" t="s">
        <v>865</v>
      </c>
    </row>
    <row r="72" spans="1:9" ht="15.75">
      <c r="A72" s="719"/>
      <c r="B72" s="719"/>
      <c r="C72" s="719"/>
      <c r="D72" s="719"/>
      <c r="E72" s="719"/>
      <c r="F72" s="719"/>
      <c r="G72" s="719"/>
      <c r="H72" s="719"/>
      <c r="I72" s="720"/>
    </row>
    <row r="73" spans="1:9" ht="16.5">
      <c r="A73" s="1145" t="s">
        <v>866</v>
      </c>
      <c r="B73" s="1145"/>
      <c r="C73" s="1145"/>
      <c r="D73" s="1145"/>
      <c r="E73" s="1145"/>
      <c r="F73" s="1145"/>
      <c r="G73" s="1145"/>
      <c r="H73" s="1145"/>
      <c r="I73" s="1145"/>
    </row>
    <row r="74" spans="1:9" ht="15.75">
      <c r="A74" s="127"/>
      <c r="B74" s="725"/>
      <c r="C74" s="725"/>
      <c r="D74" s="725"/>
      <c r="E74" s="725"/>
      <c r="F74" s="725"/>
      <c r="G74" s="725"/>
      <c r="H74" s="725"/>
      <c r="I74" s="725"/>
    </row>
    <row r="75" spans="1:9" ht="69.75" customHeight="1">
      <c r="A75" s="724" t="s">
        <v>844</v>
      </c>
      <c r="B75" s="1006" t="s">
        <v>867</v>
      </c>
      <c r="C75" s="1006"/>
      <c r="D75" s="1006"/>
      <c r="E75" s="1006"/>
      <c r="F75" s="1006"/>
      <c r="G75" s="1006"/>
      <c r="H75" s="1006"/>
      <c r="I75" s="1006"/>
    </row>
    <row r="76" spans="1:9" ht="15.75">
      <c r="A76" s="127"/>
      <c r="B76" s="725"/>
      <c r="C76" s="725"/>
      <c r="D76" s="725"/>
      <c r="E76" s="725"/>
      <c r="F76" s="725"/>
      <c r="G76" s="725"/>
      <c r="H76" s="725"/>
      <c r="I76" s="725"/>
    </row>
    <row r="77" spans="1:9" ht="130.5" customHeight="1">
      <c r="A77" s="724" t="s">
        <v>849</v>
      </c>
      <c r="B77" s="1006" t="s">
        <v>868</v>
      </c>
      <c r="C77" s="1006"/>
      <c r="D77" s="1006"/>
      <c r="E77" s="1006"/>
      <c r="F77" s="1006"/>
      <c r="G77" s="1006"/>
      <c r="H77" s="1006"/>
      <c r="I77" s="1006"/>
    </row>
    <row r="78" spans="1:9" ht="15.75">
      <c r="A78" s="127"/>
      <c r="B78" s="725"/>
      <c r="C78" s="725"/>
      <c r="D78" s="725"/>
      <c r="E78" s="725"/>
      <c r="F78" s="725"/>
      <c r="G78" s="725"/>
      <c r="H78" s="725"/>
      <c r="I78" s="725"/>
    </row>
    <row r="79" spans="1:9" ht="55.5" customHeight="1">
      <c r="A79" s="724" t="s">
        <v>869</v>
      </c>
      <c r="B79" s="1006" t="s">
        <v>870</v>
      </c>
      <c r="C79" s="1006"/>
      <c r="D79" s="1006"/>
      <c r="E79" s="1006"/>
      <c r="F79" s="1006"/>
      <c r="G79" s="1006"/>
      <c r="H79" s="1006"/>
      <c r="I79" s="1006"/>
    </row>
    <row r="80" spans="1:9" ht="15.75">
      <c r="A80" s="722"/>
      <c r="B80" s="127"/>
      <c r="C80" s="127"/>
      <c r="D80" s="127"/>
      <c r="E80" s="127"/>
      <c r="F80" s="127"/>
      <c r="G80" s="127"/>
      <c r="H80" s="127"/>
      <c r="I80" s="127"/>
    </row>
    <row r="81" spans="1:9" ht="16.5">
      <c r="A81" s="1145" t="s">
        <v>871</v>
      </c>
      <c r="B81" s="1145"/>
      <c r="C81" s="1145"/>
      <c r="D81" s="1145"/>
      <c r="E81" s="1145"/>
      <c r="F81" s="1145"/>
      <c r="G81" s="1145"/>
      <c r="H81" s="1145"/>
      <c r="I81" s="1145"/>
    </row>
    <row r="82" spans="1:9" ht="15.75">
      <c r="A82" s="127"/>
      <c r="B82" s="725"/>
      <c r="C82" s="725"/>
      <c r="D82" s="725"/>
      <c r="E82" s="725"/>
      <c r="F82" s="725"/>
      <c r="G82" s="725"/>
      <c r="H82" s="725"/>
      <c r="I82" s="725"/>
    </row>
    <row r="83" spans="1:9" ht="35.25" customHeight="1">
      <c r="A83" s="724" t="s">
        <v>844</v>
      </c>
      <c r="B83" s="1141" t="s">
        <v>872</v>
      </c>
      <c r="C83" s="1141"/>
      <c r="D83" s="1141"/>
      <c r="E83" s="1141"/>
      <c r="F83" s="1141"/>
      <c r="G83" s="1141"/>
      <c r="H83" s="1141"/>
      <c r="I83" s="1141"/>
    </row>
    <row r="84" spans="1:9" ht="15.75">
      <c r="A84" s="127"/>
      <c r="B84" s="725"/>
      <c r="C84" s="725"/>
      <c r="D84" s="725"/>
      <c r="E84" s="725"/>
      <c r="F84" s="725"/>
      <c r="G84" s="725"/>
      <c r="H84" s="725"/>
      <c r="I84" s="725"/>
    </row>
    <row r="85" spans="1:9" ht="48" customHeight="1">
      <c r="A85" s="724" t="s">
        <v>849</v>
      </c>
      <c r="B85" s="1141" t="s">
        <v>873</v>
      </c>
      <c r="C85" s="1141"/>
      <c r="D85" s="1141"/>
      <c r="E85" s="1141"/>
      <c r="F85" s="1141"/>
      <c r="G85" s="1141"/>
      <c r="H85" s="1141"/>
      <c r="I85" s="1141"/>
    </row>
    <row r="86" spans="1:9" ht="15.75">
      <c r="A86" s="127"/>
      <c r="B86" s="725"/>
      <c r="C86" s="725"/>
      <c r="D86" s="725"/>
      <c r="E86" s="725"/>
      <c r="F86" s="725"/>
      <c r="G86" s="725"/>
      <c r="H86" s="725"/>
      <c r="I86" s="725"/>
    </row>
    <row r="87" spans="1:9" ht="16.5">
      <c r="A87" s="1145" t="s">
        <v>874</v>
      </c>
      <c r="B87" s="1145"/>
      <c r="C87" s="1145"/>
      <c r="D87" s="1145"/>
      <c r="E87" s="1145"/>
      <c r="F87" s="1145"/>
      <c r="G87" s="1145"/>
      <c r="H87" s="1145"/>
      <c r="I87" s="1145"/>
    </row>
    <row r="88" spans="1:9" ht="6.75" customHeight="1">
      <c r="A88" s="723"/>
      <c r="B88" s="127"/>
      <c r="C88" s="127"/>
      <c r="D88" s="127"/>
      <c r="E88" s="127"/>
      <c r="F88" s="127"/>
      <c r="G88" s="127"/>
      <c r="H88" s="127"/>
      <c r="I88" s="127"/>
    </row>
    <row r="89" spans="1:9" ht="51.75" customHeight="1">
      <c r="A89" s="724" t="s">
        <v>844</v>
      </c>
      <c r="B89" s="1141" t="s">
        <v>875</v>
      </c>
      <c r="C89" s="1141"/>
      <c r="D89" s="1141"/>
      <c r="E89" s="1141"/>
      <c r="F89" s="1141"/>
      <c r="G89" s="1141"/>
      <c r="H89" s="1141"/>
      <c r="I89" s="1141"/>
    </row>
    <row r="90" spans="1:9" ht="15.75">
      <c r="A90" s="724"/>
      <c r="B90" s="717"/>
      <c r="C90" s="717"/>
      <c r="D90" s="717"/>
      <c r="E90" s="717"/>
      <c r="F90" s="717"/>
      <c r="G90" s="717"/>
      <c r="H90" s="717"/>
      <c r="I90" s="717"/>
    </row>
    <row r="91" spans="1:9" ht="15.75">
      <c r="A91" s="127"/>
      <c r="B91" s="127"/>
      <c r="C91" s="127"/>
      <c r="D91" s="127"/>
      <c r="E91" s="127"/>
      <c r="F91" s="127"/>
      <c r="G91" s="127"/>
      <c r="H91" s="127"/>
      <c r="I91" s="127"/>
    </row>
    <row r="92" spans="1:9" ht="15.75">
      <c r="A92" s="1006" t="s">
        <v>837</v>
      </c>
      <c r="B92" s="1006"/>
      <c r="C92" s="1006"/>
      <c r="D92" s="1006"/>
      <c r="E92" s="1142" t="s">
        <v>837</v>
      </c>
      <c r="F92" s="1142"/>
      <c r="G92" s="1142"/>
      <c r="H92" s="1142"/>
      <c r="I92" s="1142"/>
    </row>
    <row r="93" spans="1:9" ht="53.25" customHeight="1">
      <c r="A93" s="1143" t="s">
        <v>838</v>
      </c>
      <c r="B93" s="1143"/>
      <c r="C93" s="1143"/>
      <c r="D93" s="1143"/>
      <c r="E93" s="1144" t="s">
        <v>839</v>
      </c>
      <c r="F93" s="1144"/>
      <c r="G93" s="1144"/>
      <c r="H93" s="1144"/>
      <c r="I93" s="1144"/>
    </row>
    <row r="94" spans="1:9" ht="15.75">
      <c r="A94" s="719" t="s">
        <v>376</v>
      </c>
      <c r="B94" s="719"/>
      <c r="C94" s="719"/>
      <c r="D94" s="719"/>
      <c r="E94" s="719"/>
      <c r="F94" s="719"/>
      <c r="G94" s="719"/>
      <c r="H94" s="719"/>
      <c r="I94" s="720" t="s">
        <v>876</v>
      </c>
    </row>
    <row r="95" spans="1:9" ht="15.75">
      <c r="A95" s="722"/>
      <c r="B95" s="127"/>
      <c r="C95" s="127"/>
      <c r="D95" s="127"/>
      <c r="E95" s="127"/>
      <c r="F95" s="127"/>
      <c r="G95" s="127"/>
      <c r="H95" s="127"/>
      <c r="I95" s="127"/>
    </row>
    <row r="96" spans="1:9" ht="36.75" customHeight="1">
      <c r="A96" s="724" t="s">
        <v>849</v>
      </c>
      <c r="B96" s="1141" t="s">
        <v>877</v>
      </c>
      <c r="C96" s="1141"/>
      <c r="D96" s="1141"/>
      <c r="E96" s="1141"/>
      <c r="F96" s="1141"/>
      <c r="G96" s="1141"/>
      <c r="H96" s="1141"/>
      <c r="I96" s="1141"/>
    </row>
    <row r="97" spans="1:9" ht="15.75">
      <c r="A97" s="722"/>
      <c r="B97" s="127"/>
      <c r="C97" s="127"/>
      <c r="D97" s="127"/>
      <c r="E97" s="127"/>
      <c r="F97" s="127"/>
      <c r="G97" s="127"/>
      <c r="H97" s="127"/>
      <c r="I97" s="127"/>
    </row>
    <row r="98" spans="1:9" ht="16.5">
      <c r="A98" s="1145" t="s">
        <v>878</v>
      </c>
      <c r="B98" s="1145"/>
      <c r="C98" s="1145"/>
      <c r="D98" s="1145"/>
      <c r="E98" s="1145"/>
      <c r="F98" s="1145"/>
      <c r="G98" s="1145"/>
      <c r="H98" s="1145"/>
      <c r="I98" s="1145"/>
    </row>
    <row r="99" spans="1:9" ht="15.75">
      <c r="A99" s="722"/>
      <c r="B99" s="127"/>
      <c r="C99" s="127"/>
      <c r="D99" s="127"/>
      <c r="E99" s="127"/>
      <c r="F99" s="127"/>
      <c r="G99" s="127"/>
      <c r="H99" s="127"/>
      <c r="I99" s="127"/>
    </row>
    <row r="100" spans="1:9" ht="33" customHeight="1">
      <c r="A100" s="724" t="s">
        <v>844</v>
      </c>
      <c r="B100" s="1141" t="s">
        <v>879</v>
      </c>
      <c r="C100" s="1141"/>
      <c r="D100" s="1141"/>
      <c r="E100" s="1141"/>
      <c r="F100" s="1141"/>
      <c r="G100" s="1141"/>
      <c r="H100" s="1141"/>
      <c r="I100" s="1141"/>
    </row>
    <row r="101" spans="1:9" ht="15.75">
      <c r="A101" s="127"/>
      <c r="B101" s="725"/>
      <c r="C101" s="725"/>
      <c r="D101" s="725"/>
      <c r="E101" s="725"/>
      <c r="F101" s="725"/>
      <c r="G101" s="725"/>
      <c r="H101" s="725"/>
      <c r="I101" s="725"/>
    </row>
    <row r="102" spans="1:9" ht="30" customHeight="1">
      <c r="A102" s="724" t="s">
        <v>849</v>
      </c>
      <c r="B102" s="1146" t="s">
        <v>880</v>
      </c>
      <c r="C102" s="1146"/>
      <c r="D102" s="1146"/>
      <c r="E102" s="1146"/>
      <c r="F102" s="1146"/>
      <c r="G102" s="1146"/>
      <c r="H102" s="1146"/>
      <c r="I102" s="1146"/>
    </row>
    <row r="103" spans="1:9" ht="15.75">
      <c r="A103" s="722"/>
      <c r="B103" s="127"/>
      <c r="C103" s="127"/>
      <c r="D103" s="127"/>
      <c r="E103" s="127"/>
      <c r="F103" s="127"/>
      <c r="G103" s="127"/>
      <c r="H103" s="127"/>
      <c r="I103" s="127"/>
    </row>
    <row r="104" spans="1:9" ht="16.5">
      <c r="A104" s="1145" t="s">
        <v>881</v>
      </c>
      <c r="B104" s="1145"/>
      <c r="C104" s="1145"/>
      <c r="D104" s="1145"/>
      <c r="E104" s="1145"/>
      <c r="F104" s="1145"/>
      <c r="G104" s="1145"/>
      <c r="H104" s="1145"/>
      <c r="I104" s="1145"/>
    </row>
    <row r="105" spans="1:9" ht="15.75">
      <c r="A105" s="722"/>
      <c r="B105" s="127"/>
      <c r="C105" s="127"/>
      <c r="D105" s="127"/>
      <c r="E105" s="127"/>
      <c r="F105" s="127"/>
      <c r="G105" s="127"/>
      <c r="H105" s="127"/>
      <c r="I105" s="127"/>
    </row>
    <row r="106" spans="1:9" ht="71.25" customHeight="1">
      <c r="A106" s="1141" t="s">
        <v>882</v>
      </c>
      <c r="B106" s="1141"/>
      <c r="C106" s="1141"/>
      <c r="D106" s="1141"/>
      <c r="E106" s="1141"/>
      <c r="F106" s="1141"/>
      <c r="G106" s="1141"/>
      <c r="H106" s="1141"/>
      <c r="I106" s="1141"/>
    </row>
    <row r="107" spans="1:9" ht="15.75">
      <c r="A107" s="722"/>
      <c r="B107" s="127"/>
      <c r="C107" s="127"/>
      <c r="D107" s="127"/>
      <c r="E107" s="127"/>
      <c r="F107" s="127"/>
      <c r="G107" s="127"/>
      <c r="H107" s="127"/>
      <c r="I107" s="127"/>
    </row>
    <row r="108" spans="1:9" ht="16.5">
      <c r="A108" s="1145" t="s">
        <v>883</v>
      </c>
      <c r="B108" s="1145"/>
      <c r="C108" s="1145"/>
      <c r="D108" s="1145"/>
      <c r="E108" s="1145"/>
      <c r="F108" s="1145"/>
      <c r="G108" s="1145"/>
      <c r="H108" s="1145"/>
      <c r="I108" s="1145"/>
    </row>
    <row r="109" spans="1:9" ht="16.5">
      <c r="A109" s="723"/>
      <c r="B109" s="127"/>
      <c r="C109" s="127"/>
      <c r="D109" s="127"/>
      <c r="E109" s="127"/>
      <c r="F109" s="127"/>
      <c r="G109" s="127"/>
      <c r="H109" s="127"/>
      <c r="I109" s="127"/>
    </row>
    <row r="110" spans="1:9" ht="48" customHeight="1">
      <c r="A110" s="724" t="s">
        <v>844</v>
      </c>
      <c r="B110" s="1141" t="s">
        <v>884</v>
      </c>
      <c r="C110" s="1141"/>
      <c r="D110" s="1141"/>
      <c r="E110" s="1141"/>
      <c r="F110" s="1141"/>
      <c r="G110" s="1141"/>
      <c r="H110" s="1141"/>
      <c r="I110" s="1141"/>
    </row>
    <row r="111" spans="1:9" ht="15.75">
      <c r="A111" s="127"/>
      <c r="B111" s="725"/>
      <c r="C111" s="725"/>
      <c r="D111" s="725"/>
      <c r="E111" s="725"/>
      <c r="F111" s="725"/>
      <c r="G111" s="725"/>
      <c r="H111" s="725"/>
      <c r="I111" s="725"/>
    </row>
    <row r="112" spans="1:9" ht="162.75" customHeight="1">
      <c r="A112" s="724" t="s">
        <v>849</v>
      </c>
      <c r="B112" s="1141" t="s">
        <v>885</v>
      </c>
      <c r="C112" s="1141"/>
      <c r="D112" s="1141"/>
      <c r="E112" s="1141"/>
      <c r="F112" s="1141"/>
      <c r="G112" s="1141"/>
      <c r="H112" s="1141"/>
      <c r="I112" s="1141"/>
    </row>
    <row r="113" spans="1:9" ht="15.75">
      <c r="A113" s="724"/>
      <c r="B113" s="717"/>
      <c r="C113" s="717"/>
      <c r="D113" s="717"/>
      <c r="E113" s="717"/>
      <c r="F113" s="717"/>
      <c r="G113" s="717"/>
      <c r="H113" s="717"/>
      <c r="I113" s="717"/>
    </row>
    <row r="114" spans="1:9" ht="15.75">
      <c r="A114" s="724"/>
      <c r="B114" s="717"/>
      <c r="C114" s="717"/>
      <c r="D114" s="717"/>
      <c r="E114" s="717"/>
      <c r="F114" s="717"/>
      <c r="G114" s="717"/>
      <c r="H114" s="717"/>
      <c r="I114" s="717"/>
    </row>
    <row r="115" spans="1:9" ht="15.75">
      <c r="A115" s="1006" t="s">
        <v>837</v>
      </c>
      <c r="B115" s="1006"/>
      <c r="C115" s="1006"/>
      <c r="D115" s="1006"/>
      <c r="E115" s="1142" t="s">
        <v>837</v>
      </c>
      <c r="F115" s="1142"/>
      <c r="G115" s="1142"/>
      <c r="H115" s="1142"/>
      <c r="I115" s="1142"/>
    </row>
    <row r="116" spans="1:9" ht="51.75" customHeight="1">
      <c r="A116" s="1143" t="s">
        <v>838</v>
      </c>
      <c r="B116" s="1143"/>
      <c r="C116" s="1143"/>
      <c r="D116" s="1143"/>
      <c r="E116" s="1144" t="s">
        <v>839</v>
      </c>
      <c r="F116" s="1144"/>
      <c r="G116" s="1144"/>
      <c r="H116" s="1144"/>
      <c r="I116" s="1144"/>
    </row>
    <row r="117" spans="1:9" ht="15.75">
      <c r="A117" s="719" t="s">
        <v>376</v>
      </c>
      <c r="B117" s="719"/>
      <c r="C117" s="719"/>
      <c r="D117" s="719"/>
      <c r="E117" s="719"/>
      <c r="F117" s="719"/>
      <c r="G117" s="719"/>
      <c r="H117" s="719"/>
      <c r="I117" s="720" t="s">
        <v>886</v>
      </c>
    </row>
    <row r="118" spans="1:9" ht="15.75">
      <c r="A118" s="719"/>
      <c r="B118" s="719"/>
      <c r="C118" s="719"/>
      <c r="D118" s="719"/>
      <c r="E118" s="719"/>
      <c r="F118" s="719"/>
      <c r="G118" s="719"/>
      <c r="H118" s="719"/>
      <c r="I118" s="720"/>
    </row>
    <row r="119" spans="1:9" ht="15.75">
      <c r="A119" s="719"/>
      <c r="B119" s="719"/>
      <c r="C119" s="719"/>
      <c r="D119" s="719"/>
      <c r="E119" s="719"/>
      <c r="F119" s="719"/>
      <c r="G119" s="719"/>
      <c r="H119" s="719"/>
      <c r="I119" s="720"/>
    </row>
    <row r="120" spans="1:9" ht="49.5" customHeight="1">
      <c r="A120" s="724" t="s">
        <v>869</v>
      </c>
      <c r="B120" s="1141" t="s">
        <v>887</v>
      </c>
      <c r="C120" s="1141"/>
      <c r="D120" s="1141"/>
      <c r="E120" s="1141"/>
      <c r="F120" s="1141"/>
      <c r="G120" s="1141"/>
      <c r="H120" s="1141"/>
      <c r="I120" s="1141"/>
    </row>
    <row r="121" spans="1:9" ht="15.75">
      <c r="A121" s="724"/>
      <c r="B121" s="1141"/>
      <c r="C121" s="1141"/>
      <c r="D121" s="1141"/>
      <c r="E121" s="1141"/>
      <c r="F121" s="1141"/>
      <c r="G121" s="1141"/>
      <c r="H121" s="1141"/>
      <c r="I121" s="1141"/>
    </row>
    <row r="122" spans="1:9" ht="119.25" customHeight="1">
      <c r="A122" s="724" t="s">
        <v>888</v>
      </c>
      <c r="B122" s="1141" t="s">
        <v>889</v>
      </c>
      <c r="C122" s="1141"/>
      <c r="D122" s="1141"/>
      <c r="E122" s="1141"/>
      <c r="F122" s="1141"/>
      <c r="G122" s="1141"/>
      <c r="H122" s="1141"/>
      <c r="I122" s="1141"/>
    </row>
    <row r="123" spans="1:9" ht="15.75">
      <c r="A123" s="724"/>
      <c r="B123" s="1141"/>
      <c r="C123" s="1141"/>
      <c r="D123" s="1141"/>
      <c r="E123" s="1141"/>
      <c r="F123" s="1141"/>
      <c r="G123" s="1141"/>
      <c r="H123" s="1141"/>
      <c r="I123" s="1141"/>
    </row>
    <row r="124" spans="1:9" ht="45.75" customHeight="1">
      <c r="A124" s="724" t="s">
        <v>890</v>
      </c>
      <c r="B124" s="1141" t="s">
        <v>891</v>
      </c>
      <c r="C124" s="1141"/>
      <c r="D124" s="1141"/>
      <c r="E124" s="1141"/>
      <c r="F124" s="1141"/>
      <c r="G124" s="1141"/>
      <c r="H124" s="1141"/>
      <c r="I124" s="1141"/>
    </row>
    <row r="125" spans="1:9" ht="15.75">
      <c r="A125" s="724"/>
      <c r="B125" s="1141"/>
      <c r="C125" s="1141"/>
      <c r="D125" s="1141"/>
      <c r="E125" s="1141"/>
      <c r="F125" s="1141"/>
      <c r="G125" s="1141"/>
      <c r="H125" s="1141"/>
      <c r="I125" s="1141"/>
    </row>
    <row r="126" spans="1:9" ht="129.75" customHeight="1">
      <c r="A126" s="724" t="s">
        <v>892</v>
      </c>
      <c r="B126" s="1141" t="s">
        <v>893</v>
      </c>
      <c r="C126" s="1141"/>
      <c r="D126" s="1141"/>
      <c r="E126" s="1141"/>
      <c r="F126" s="1141"/>
      <c r="G126" s="1141"/>
      <c r="H126" s="1141"/>
      <c r="I126" s="1141"/>
    </row>
    <row r="127" spans="1:9" ht="15.75">
      <c r="A127" s="724"/>
      <c r="B127" s="1141"/>
      <c r="C127" s="1141"/>
      <c r="D127" s="1141"/>
      <c r="E127" s="1141"/>
      <c r="F127" s="1141"/>
      <c r="G127" s="1141"/>
      <c r="H127" s="1141"/>
      <c r="I127" s="1141"/>
    </row>
    <row r="128" spans="1:9" ht="69.75" customHeight="1">
      <c r="A128" s="724" t="s">
        <v>894</v>
      </c>
      <c r="B128" s="1141" t="s">
        <v>895</v>
      </c>
      <c r="C128" s="1141"/>
      <c r="D128" s="1141"/>
      <c r="E128" s="1141"/>
      <c r="F128" s="1141"/>
      <c r="G128" s="1141"/>
      <c r="H128" s="1141"/>
      <c r="I128" s="1141"/>
    </row>
    <row r="129" spans="1:9" ht="15.75">
      <c r="A129" s="724"/>
      <c r="B129" s="1141"/>
      <c r="C129" s="1141"/>
      <c r="D129" s="1141"/>
      <c r="E129" s="1141"/>
      <c r="F129" s="1141"/>
      <c r="G129" s="1141"/>
      <c r="H129" s="1141"/>
      <c r="I129" s="1141"/>
    </row>
    <row r="130" spans="1:9" ht="85.5" customHeight="1">
      <c r="A130" s="724" t="s">
        <v>896</v>
      </c>
      <c r="B130" s="1141" t="s">
        <v>897</v>
      </c>
      <c r="C130" s="1141"/>
      <c r="D130" s="1141"/>
      <c r="E130" s="1141"/>
      <c r="F130" s="1141"/>
      <c r="G130" s="1141"/>
      <c r="H130" s="1141"/>
      <c r="I130" s="1141"/>
    </row>
    <row r="131" spans="1:9" ht="15.75">
      <c r="A131" s="724"/>
      <c r="B131" s="717"/>
      <c r="C131" s="717"/>
      <c r="D131" s="717"/>
      <c r="E131" s="717"/>
      <c r="F131" s="717"/>
      <c r="G131" s="717"/>
      <c r="H131" s="717"/>
      <c r="I131" s="717"/>
    </row>
    <row r="132" spans="1:9" ht="15.75">
      <c r="A132" s="724"/>
      <c r="B132" s="717"/>
      <c r="C132" s="717"/>
      <c r="D132" s="717"/>
      <c r="E132" s="717"/>
      <c r="F132" s="717"/>
      <c r="G132" s="717"/>
      <c r="H132" s="717"/>
      <c r="I132" s="717"/>
    </row>
    <row r="133" spans="1:9" ht="15.75">
      <c r="A133" s="1006" t="s">
        <v>837</v>
      </c>
      <c r="B133" s="1006"/>
      <c r="C133" s="1006"/>
      <c r="D133" s="1006"/>
      <c r="E133" s="1142" t="s">
        <v>837</v>
      </c>
      <c r="F133" s="1142"/>
      <c r="G133" s="1142"/>
      <c r="H133" s="1142"/>
      <c r="I133" s="1142"/>
    </row>
    <row r="134" spans="1:9" ht="15.75">
      <c r="A134" s="1143" t="s">
        <v>838</v>
      </c>
      <c r="B134" s="1143"/>
      <c r="C134" s="1143"/>
      <c r="D134" s="1143"/>
      <c r="E134" s="1144" t="s">
        <v>839</v>
      </c>
      <c r="F134" s="1144"/>
      <c r="G134" s="1144"/>
      <c r="H134" s="1144"/>
      <c r="I134" s="1144"/>
    </row>
    <row r="135" spans="1:9" ht="15.75">
      <c r="A135" s="719" t="s">
        <v>376</v>
      </c>
      <c r="B135" s="719"/>
      <c r="C135" s="719"/>
      <c r="D135" s="719"/>
      <c r="E135" s="719"/>
      <c r="F135" s="719"/>
      <c r="G135" s="719"/>
      <c r="H135" s="719"/>
      <c r="I135" s="720" t="s">
        <v>898</v>
      </c>
    </row>
    <row r="136" spans="1:9" ht="15.75">
      <c r="A136" s="719"/>
      <c r="B136" s="719"/>
      <c r="C136" s="719"/>
      <c r="D136" s="719"/>
      <c r="E136" s="719"/>
      <c r="F136" s="719"/>
      <c r="G136" s="719"/>
      <c r="H136" s="719"/>
      <c r="I136" s="720"/>
    </row>
    <row r="137" spans="1:9" ht="15.75">
      <c r="A137" s="724" t="s">
        <v>899</v>
      </c>
      <c r="B137" s="1141" t="s">
        <v>900</v>
      </c>
      <c r="C137" s="1141"/>
      <c r="D137" s="1141"/>
      <c r="E137" s="1141"/>
      <c r="F137" s="1141"/>
      <c r="G137" s="1141"/>
      <c r="H137" s="1141"/>
      <c r="I137" s="1141"/>
    </row>
    <row r="138" spans="1:9" ht="15.75">
      <c r="A138" s="724"/>
      <c r="B138" s="127"/>
      <c r="C138" s="127"/>
      <c r="D138" s="127"/>
      <c r="E138" s="127"/>
      <c r="F138" s="127"/>
      <c r="G138" s="127"/>
      <c r="H138" s="127"/>
      <c r="I138" s="127"/>
    </row>
    <row r="139" spans="1:9" ht="56.25" customHeight="1">
      <c r="A139" s="724" t="s">
        <v>901</v>
      </c>
      <c r="B139" s="1141" t="s">
        <v>902</v>
      </c>
      <c r="C139" s="1141"/>
      <c r="D139" s="1141"/>
      <c r="E139" s="1141"/>
      <c r="F139" s="1141"/>
      <c r="G139" s="1141"/>
      <c r="H139" s="1141"/>
      <c r="I139" s="1141"/>
    </row>
    <row r="140" spans="1:9" ht="15.75">
      <c r="A140" s="722"/>
      <c r="B140" s="127"/>
      <c r="C140" s="127"/>
      <c r="D140" s="127"/>
      <c r="E140" s="127"/>
      <c r="F140" s="127"/>
      <c r="G140" s="127"/>
      <c r="H140" s="127"/>
      <c r="I140" s="127"/>
    </row>
    <row r="141" spans="1:9" ht="16.5">
      <c r="A141" s="1145" t="s">
        <v>903</v>
      </c>
      <c r="B141" s="1145"/>
      <c r="C141" s="1145"/>
      <c r="D141" s="1145"/>
      <c r="E141" s="1145"/>
      <c r="F141" s="1145"/>
      <c r="G141" s="1145"/>
      <c r="H141" s="1145"/>
      <c r="I141" s="1145"/>
    </row>
    <row r="142" spans="1:9" ht="15.75">
      <c r="A142" s="722"/>
      <c r="B142" s="127"/>
      <c r="C142" s="127"/>
      <c r="D142" s="127"/>
      <c r="E142" s="127"/>
      <c r="F142" s="127"/>
      <c r="G142" s="127"/>
      <c r="H142" s="127"/>
      <c r="I142" s="127"/>
    </row>
    <row r="143" spans="1:9" ht="39.75" customHeight="1">
      <c r="A143" s="1141" t="s">
        <v>904</v>
      </c>
      <c r="B143" s="1141"/>
      <c r="C143" s="1141"/>
      <c r="D143" s="1141"/>
      <c r="E143" s="1141"/>
      <c r="F143" s="1141"/>
      <c r="G143" s="1141"/>
      <c r="H143" s="1141"/>
      <c r="I143" s="1141"/>
    </row>
    <row r="144" spans="1:9" ht="16.5">
      <c r="A144" s="723"/>
      <c r="B144" s="127"/>
      <c r="C144" s="127"/>
      <c r="D144" s="127"/>
      <c r="E144" s="127"/>
      <c r="F144" s="127"/>
      <c r="G144" s="127"/>
      <c r="H144" s="127"/>
      <c r="I144" s="127"/>
    </row>
    <row r="145" spans="1:9" ht="16.5">
      <c r="A145" s="1145" t="s">
        <v>905</v>
      </c>
      <c r="B145" s="1145"/>
      <c r="C145" s="1145"/>
      <c r="D145" s="1145"/>
      <c r="E145" s="1145"/>
      <c r="F145" s="1145"/>
      <c r="G145" s="1145"/>
      <c r="H145" s="1145"/>
      <c r="I145" s="1145"/>
    </row>
    <row r="146" spans="1:9" ht="15.75">
      <c r="A146" s="722"/>
      <c r="B146" s="127"/>
      <c r="C146" s="127"/>
      <c r="D146" s="127"/>
      <c r="E146" s="127"/>
      <c r="F146" s="127"/>
      <c r="G146" s="127"/>
      <c r="H146" s="127"/>
      <c r="I146" s="127"/>
    </row>
    <row r="147" spans="1:9" ht="65.25" customHeight="1">
      <c r="A147" s="724" t="s">
        <v>844</v>
      </c>
      <c r="B147" s="1141" t="s">
        <v>906</v>
      </c>
      <c r="C147" s="1141"/>
      <c r="D147" s="1141"/>
      <c r="E147" s="1141"/>
      <c r="F147" s="1141"/>
      <c r="G147" s="1141"/>
      <c r="H147" s="1141"/>
      <c r="I147" s="1141"/>
    </row>
    <row r="148" spans="1:9" ht="15.75">
      <c r="A148" s="103"/>
      <c r="B148" s="127"/>
      <c r="C148" s="127"/>
      <c r="D148" s="127"/>
      <c r="E148" s="127"/>
      <c r="F148" s="127"/>
      <c r="G148" s="127"/>
      <c r="H148" s="127"/>
      <c r="I148" s="127"/>
    </row>
    <row r="149" spans="1:9" ht="23.25" customHeight="1">
      <c r="A149" s="724" t="s">
        <v>849</v>
      </c>
      <c r="B149" s="1141" t="s">
        <v>907</v>
      </c>
      <c r="C149" s="1141"/>
      <c r="D149" s="1141"/>
      <c r="E149" s="1141"/>
      <c r="F149" s="1141"/>
      <c r="G149" s="1141"/>
      <c r="H149" s="1141"/>
      <c r="I149" s="1141"/>
    </row>
    <row r="150" spans="1:9" ht="15.75">
      <c r="A150" s="103"/>
      <c r="B150" s="127"/>
      <c r="C150" s="127"/>
      <c r="D150" s="127"/>
      <c r="E150" s="127"/>
      <c r="F150" s="127"/>
      <c r="G150" s="127"/>
      <c r="H150" s="127"/>
      <c r="I150" s="127"/>
    </row>
    <row r="151" spans="1:9" ht="36" customHeight="1">
      <c r="A151" s="724" t="s">
        <v>869</v>
      </c>
      <c r="B151" s="1141" t="s">
        <v>908</v>
      </c>
      <c r="C151" s="1141"/>
      <c r="D151" s="1141"/>
      <c r="E151" s="1141"/>
      <c r="F151" s="1141"/>
      <c r="G151" s="1141"/>
      <c r="H151" s="1141"/>
      <c r="I151" s="1141"/>
    </row>
    <row r="152" spans="1:9" ht="15.75">
      <c r="A152" s="724"/>
      <c r="B152" s="127"/>
      <c r="C152" s="127"/>
      <c r="D152" s="127"/>
      <c r="E152" s="127"/>
      <c r="F152" s="127"/>
      <c r="G152" s="127"/>
      <c r="H152" s="127"/>
      <c r="I152" s="127"/>
    </row>
    <row r="153" spans="1:9" ht="37.5" customHeight="1">
      <c r="A153" s="724" t="s">
        <v>888</v>
      </c>
      <c r="B153" s="1141" t="s">
        <v>909</v>
      </c>
      <c r="C153" s="1141"/>
      <c r="D153" s="1141"/>
      <c r="E153" s="1141"/>
      <c r="F153" s="1141"/>
      <c r="G153" s="1141"/>
      <c r="H153" s="1141"/>
      <c r="I153" s="1141"/>
    </row>
    <row r="154" spans="1:9" ht="15.75">
      <c r="A154" s="724"/>
      <c r="B154" s="127"/>
      <c r="C154" s="127"/>
      <c r="D154" s="127"/>
      <c r="E154" s="127"/>
      <c r="F154" s="127"/>
      <c r="G154" s="127"/>
      <c r="H154" s="127"/>
      <c r="I154" s="127"/>
    </row>
    <row r="155" spans="1:9" ht="84.75" customHeight="1">
      <c r="A155" s="724" t="s">
        <v>890</v>
      </c>
      <c r="B155" s="1141" t="s">
        <v>910</v>
      </c>
      <c r="C155" s="1141"/>
      <c r="D155" s="1141"/>
      <c r="E155" s="1141"/>
      <c r="F155" s="1141"/>
      <c r="G155" s="1141"/>
      <c r="H155" s="1141"/>
      <c r="I155" s="1141"/>
    </row>
    <row r="156" spans="1:9" ht="15.75">
      <c r="A156" s="724"/>
      <c r="B156" s="127"/>
      <c r="C156" s="127"/>
      <c r="D156" s="127"/>
      <c r="E156" s="127"/>
      <c r="F156" s="127"/>
      <c r="G156" s="127"/>
      <c r="H156" s="127"/>
      <c r="I156" s="127"/>
    </row>
    <row r="157" spans="1:9" ht="50.25" customHeight="1">
      <c r="A157" s="724" t="s">
        <v>911</v>
      </c>
      <c r="B157" s="1141" t="s">
        <v>912</v>
      </c>
      <c r="C157" s="1141"/>
      <c r="D157" s="1141"/>
      <c r="E157" s="1141"/>
      <c r="F157" s="1141"/>
      <c r="G157" s="1141"/>
      <c r="H157" s="1141"/>
      <c r="I157" s="1141"/>
    </row>
    <row r="158" spans="1:9" ht="15.75">
      <c r="A158" s="724"/>
      <c r="B158" s="717"/>
      <c r="C158" s="717"/>
      <c r="D158" s="717"/>
      <c r="E158" s="717"/>
      <c r="F158" s="717"/>
      <c r="G158" s="717"/>
      <c r="H158" s="717"/>
      <c r="I158" s="717"/>
    </row>
    <row r="159" spans="1:9" ht="15.75">
      <c r="A159" s="724"/>
      <c r="B159" s="717"/>
      <c r="C159" s="717"/>
      <c r="D159" s="717"/>
      <c r="E159" s="717"/>
      <c r="F159" s="717"/>
      <c r="G159" s="717"/>
      <c r="H159" s="717"/>
      <c r="I159" s="717"/>
    </row>
    <row r="160" spans="1:9" ht="15.75">
      <c r="A160" s="1006" t="s">
        <v>837</v>
      </c>
      <c r="B160" s="1006"/>
      <c r="C160" s="1006"/>
      <c r="D160" s="1006"/>
      <c r="E160" s="1142" t="s">
        <v>837</v>
      </c>
      <c r="F160" s="1142"/>
      <c r="G160" s="1142"/>
      <c r="H160" s="1142"/>
      <c r="I160" s="1142"/>
    </row>
    <row r="161" spans="1:9" ht="15.75">
      <c r="A161" s="1143" t="s">
        <v>838</v>
      </c>
      <c r="B161" s="1143"/>
      <c r="C161" s="1143"/>
      <c r="D161" s="1143"/>
      <c r="E161" s="1144" t="s">
        <v>839</v>
      </c>
      <c r="F161" s="1144"/>
      <c r="G161" s="1144"/>
      <c r="H161" s="1144"/>
      <c r="I161" s="1144"/>
    </row>
    <row r="162" spans="1:9" ht="15.75">
      <c r="A162" s="719" t="s">
        <v>376</v>
      </c>
      <c r="B162" s="719"/>
      <c r="C162" s="719"/>
      <c r="D162" s="719"/>
      <c r="E162" s="719"/>
      <c r="F162" s="719"/>
      <c r="G162" s="719"/>
      <c r="H162" s="719"/>
      <c r="I162" s="720" t="s">
        <v>913</v>
      </c>
    </row>
    <row r="163" spans="1:9" ht="15.75">
      <c r="A163" s="719"/>
      <c r="B163" s="719"/>
      <c r="C163" s="719"/>
      <c r="D163" s="719"/>
      <c r="E163" s="719"/>
      <c r="F163" s="719"/>
      <c r="G163" s="719"/>
      <c r="H163" s="719"/>
      <c r="I163" s="720"/>
    </row>
    <row r="164" spans="1:9" ht="51.75" customHeight="1">
      <c r="A164" s="724" t="s">
        <v>892</v>
      </c>
      <c r="B164" s="1141" t="s">
        <v>914</v>
      </c>
      <c r="C164" s="1141"/>
      <c r="D164" s="1141"/>
      <c r="E164" s="1141"/>
      <c r="F164" s="1141"/>
      <c r="G164" s="1141"/>
      <c r="H164" s="1141"/>
      <c r="I164" s="1141"/>
    </row>
    <row r="165" spans="1:9" ht="15.75">
      <c r="A165" s="722"/>
      <c r="B165" s="127"/>
      <c r="C165" s="127"/>
      <c r="D165" s="127"/>
      <c r="E165" s="127"/>
      <c r="F165" s="127"/>
      <c r="G165" s="127"/>
      <c r="H165" s="127"/>
      <c r="I165" s="127"/>
    </row>
    <row r="166" spans="1:9" ht="15.75">
      <c r="A166" s="127"/>
      <c r="B166" s="714"/>
      <c r="C166" s="127"/>
      <c r="D166" s="127"/>
      <c r="E166" s="127"/>
      <c r="F166" s="714"/>
      <c r="G166" s="127"/>
      <c r="H166" s="127"/>
      <c r="I166" s="127"/>
    </row>
    <row r="167" spans="1:9" ht="31.5">
      <c r="A167" s="127"/>
      <c r="B167" s="726" t="s">
        <v>915</v>
      </c>
      <c r="C167" s="726"/>
      <c r="D167" s="726"/>
      <c r="E167" s="726"/>
      <c r="F167" s="726" t="s">
        <v>915</v>
      </c>
      <c r="G167" s="726"/>
      <c r="H167" s="726"/>
      <c r="I167" s="726"/>
    </row>
    <row r="168" spans="1:9" ht="16.5">
      <c r="A168" s="127"/>
      <c r="B168" s="1138" t="s">
        <v>838</v>
      </c>
      <c r="C168" s="1138"/>
      <c r="D168" s="1138"/>
      <c r="E168" s="1138"/>
      <c r="F168" s="1138" t="s">
        <v>839</v>
      </c>
      <c r="G168" s="1138"/>
      <c r="H168" s="1138"/>
      <c r="I168" s="1138"/>
    </row>
    <row r="169" spans="1:9" ht="16.5">
      <c r="A169" s="127"/>
      <c r="B169" s="727"/>
      <c r="C169" s="722"/>
      <c r="D169" s="722"/>
      <c r="E169" s="722"/>
      <c r="F169" s="728"/>
      <c r="G169" s="728"/>
      <c r="H169" s="728"/>
      <c r="I169" s="728"/>
    </row>
    <row r="170" spans="1:9" ht="15.75">
      <c r="A170" s="127"/>
      <c r="B170" s="1006" t="s">
        <v>916</v>
      </c>
      <c r="C170" s="1006"/>
      <c r="D170" s="1006"/>
      <c r="E170" s="1006"/>
      <c r="F170" s="1006" t="s">
        <v>916</v>
      </c>
      <c r="G170" s="1006"/>
      <c r="H170" s="1006"/>
      <c r="I170" s="1006"/>
    </row>
    <row r="171" spans="1:9" ht="15.75">
      <c r="A171" s="127"/>
      <c r="B171" s="714"/>
      <c r="C171" s="722"/>
      <c r="D171" s="722"/>
      <c r="E171" s="722"/>
      <c r="F171" s="714"/>
      <c r="G171" s="722"/>
      <c r="H171" s="722"/>
      <c r="I171" s="722"/>
    </row>
    <row r="172" spans="1:9" ht="15.75">
      <c r="A172" s="127"/>
      <c r="B172" s="714"/>
      <c r="C172" s="722"/>
      <c r="D172" s="722"/>
      <c r="E172" s="722"/>
      <c r="F172" s="714"/>
      <c r="G172" s="722"/>
      <c r="H172" s="722"/>
      <c r="I172" s="722"/>
    </row>
    <row r="173" spans="1:9" ht="15.75">
      <c r="A173" s="127"/>
      <c r="B173" s="719" t="s">
        <v>917</v>
      </c>
      <c r="C173" s="729"/>
      <c r="D173" s="719"/>
      <c r="E173" s="719"/>
      <c r="F173" s="1139" t="e">
        <f>"Name : "&amp; '[22]Names of Bidder'!D28</f>
        <v>#REF!</v>
      </c>
      <c r="G173" s="1140"/>
      <c r="H173" s="1140"/>
      <c r="I173" s="1140"/>
    </row>
    <row r="174" spans="1:9" ht="15.75">
      <c r="A174" s="127"/>
      <c r="B174" s="719" t="s">
        <v>6</v>
      </c>
      <c r="C174" s="729"/>
      <c r="D174" s="719"/>
      <c r="E174" s="719"/>
      <c r="F174" s="1139" t="e">
        <f>"Designation : " &amp; '[22]Names of Bidder'!D29</f>
        <v>#REF!</v>
      </c>
      <c r="G174" s="1140"/>
      <c r="H174" s="1140"/>
      <c r="I174" s="1140"/>
    </row>
    <row r="175" spans="1:9" ht="15.75">
      <c r="A175" s="127"/>
      <c r="B175" s="726"/>
      <c r="C175" s="722"/>
      <c r="D175" s="722"/>
      <c r="E175" s="722"/>
      <c r="F175" s="726"/>
      <c r="G175" s="722"/>
      <c r="H175" s="722"/>
      <c r="I175" s="722"/>
    </row>
    <row r="176" spans="1:9" ht="15.75">
      <c r="A176" s="127"/>
      <c r="B176" s="1006" t="s">
        <v>918</v>
      </c>
      <c r="C176" s="1006"/>
      <c r="D176" s="1006"/>
      <c r="E176" s="1006"/>
      <c r="F176" s="1006" t="s">
        <v>918</v>
      </c>
      <c r="G176" s="1006"/>
      <c r="H176" s="1006"/>
      <c r="I176" s="1006"/>
    </row>
    <row r="177" spans="1:9" ht="15.75">
      <c r="A177" s="127"/>
      <c r="B177" s="719" t="s">
        <v>917</v>
      </c>
      <c r="C177" s="719"/>
      <c r="D177" s="719"/>
      <c r="E177" s="719"/>
      <c r="F177" s="719" t="s">
        <v>917</v>
      </c>
      <c r="G177" s="726"/>
      <c r="H177" s="726"/>
      <c r="I177" s="726"/>
    </row>
    <row r="178" spans="1:9" ht="15.75">
      <c r="A178" s="127"/>
      <c r="B178" s="719" t="s">
        <v>6</v>
      </c>
      <c r="C178" s="719"/>
      <c r="D178" s="719"/>
      <c r="E178" s="719"/>
      <c r="F178" s="719" t="s">
        <v>6</v>
      </c>
      <c r="G178" s="127"/>
      <c r="H178" s="127"/>
      <c r="I178" s="127"/>
    </row>
    <row r="179" spans="1:9" ht="15.75">
      <c r="A179" s="127"/>
      <c r="B179" s="127"/>
      <c r="C179" s="127"/>
      <c r="D179" s="127"/>
      <c r="E179" s="127"/>
      <c r="F179" s="127"/>
      <c r="G179" s="127"/>
      <c r="H179" s="127"/>
      <c r="I179" s="127"/>
    </row>
    <row r="180" spans="1:9" ht="15.75">
      <c r="A180" s="127"/>
      <c r="B180" s="1006" t="s">
        <v>918</v>
      </c>
      <c r="C180" s="1006"/>
      <c r="D180" s="1006"/>
      <c r="E180" s="1006"/>
      <c r="F180" s="1006" t="s">
        <v>918</v>
      </c>
      <c r="G180" s="1006"/>
      <c r="H180" s="1006"/>
      <c r="I180" s="1006"/>
    </row>
    <row r="181" spans="1:9" ht="15.75">
      <c r="A181" s="127"/>
      <c r="B181" s="719" t="s">
        <v>917</v>
      </c>
      <c r="C181" s="719"/>
      <c r="D181" s="719"/>
      <c r="E181" s="719"/>
      <c r="F181" s="719" t="s">
        <v>917</v>
      </c>
      <c r="G181" s="726"/>
      <c r="H181" s="726"/>
      <c r="I181" s="726"/>
    </row>
    <row r="182" spans="1:9" ht="15.75">
      <c r="A182" s="127"/>
      <c r="B182" s="719" t="s">
        <v>6</v>
      </c>
      <c r="C182" s="719"/>
      <c r="D182" s="719"/>
      <c r="E182" s="719"/>
      <c r="F182" s="719" t="s">
        <v>6</v>
      </c>
      <c r="G182" s="127"/>
      <c r="H182" s="127"/>
      <c r="I182" s="127"/>
    </row>
    <row r="183" spans="1:9" ht="15.75">
      <c r="A183" s="127"/>
      <c r="B183" s="719"/>
      <c r="C183" s="719"/>
      <c r="D183" s="719"/>
      <c r="E183" s="719"/>
      <c r="F183" s="719"/>
      <c r="G183" s="127"/>
      <c r="H183" s="127"/>
      <c r="I183" s="127"/>
    </row>
    <row r="184" spans="1:9" ht="15.75">
      <c r="A184" s="127"/>
      <c r="B184" s="719"/>
      <c r="C184" s="719"/>
      <c r="D184" s="719"/>
      <c r="E184" s="719"/>
      <c r="F184" s="719"/>
      <c r="G184" s="127"/>
      <c r="H184" s="127"/>
      <c r="I184" s="127"/>
    </row>
    <row r="185" spans="1:9" ht="15.75">
      <c r="A185" s="127"/>
      <c r="B185" s="719"/>
      <c r="C185" s="719"/>
      <c r="D185" s="719"/>
      <c r="E185" s="719"/>
      <c r="F185" s="719"/>
      <c r="G185" s="127"/>
      <c r="H185" s="127"/>
      <c r="I185" s="127"/>
    </row>
    <row r="186" spans="1:9" ht="15.75">
      <c r="A186" s="127"/>
      <c r="B186" s="719"/>
      <c r="C186" s="719"/>
      <c r="D186" s="719"/>
      <c r="E186" s="719"/>
      <c r="F186" s="719"/>
      <c r="G186" s="127"/>
      <c r="H186" s="127"/>
      <c r="I186" s="127"/>
    </row>
    <row r="187" spans="1:9" ht="15.75">
      <c r="A187" s="127"/>
      <c r="B187" s="719"/>
      <c r="C187" s="719"/>
      <c r="D187" s="719"/>
      <c r="E187" s="719"/>
      <c r="F187" s="719"/>
      <c r="G187" s="127"/>
      <c r="H187" s="127"/>
      <c r="I187" s="127"/>
    </row>
    <row r="188" spans="1:9" ht="15.75">
      <c r="A188" s="127"/>
      <c r="B188" s="719"/>
      <c r="C188" s="719"/>
      <c r="D188" s="719"/>
      <c r="E188" s="719"/>
      <c r="F188" s="719"/>
      <c r="G188" s="127"/>
      <c r="H188" s="127"/>
      <c r="I188" s="127"/>
    </row>
    <row r="189" spans="1:9" ht="15.75">
      <c r="A189" s="127"/>
      <c r="B189" s="719"/>
      <c r="C189" s="719"/>
      <c r="D189" s="719"/>
      <c r="E189" s="719"/>
      <c r="F189" s="719"/>
      <c r="G189" s="127"/>
      <c r="H189" s="127"/>
      <c r="I189" s="127"/>
    </row>
    <row r="190" spans="1:9" ht="15.75">
      <c r="A190" s="127"/>
      <c r="B190" s="719"/>
      <c r="C190" s="719"/>
      <c r="D190" s="719"/>
      <c r="E190" s="719"/>
      <c r="F190" s="719"/>
      <c r="G190" s="127"/>
      <c r="H190" s="127"/>
      <c r="I190" s="127"/>
    </row>
    <row r="191" spans="1:9" ht="15.75">
      <c r="A191" s="127"/>
      <c r="B191" s="719"/>
      <c r="C191" s="719"/>
      <c r="D191" s="719"/>
      <c r="E191" s="719"/>
      <c r="F191" s="719"/>
      <c r="G191" s="127"/>
      <c r="H191" s="127"/>
      <c r="I191" s="127"/>
    </row>
    <row r="192" spans="1:9" ht="15.75">
      <c r="A192" s="127"/>
      <c r="B192" s="719"/>
      <c r="C192" s="719"/>
      <c r="D192" s="719"/>
      <c r="E192" s="719"/>
      <c r="F192" s="719"/>
      <c r="G192" s="127"/>
      <c r="H192" s="127"/>
      <c r="I192" s="127"/>
    </row>
    <row r="193" spans="1:9" ht="15.75">
      <c r="A193" s="127"/>
      <c r="B193" s="719"/>
      <c r="C193" s="719"/>
      <c r="D193" s="719"/>
      <c r="E193" s="719"/>
      <c r="F193" s="719"/>
      <c r="G193" s="127"/>
      <c r="H193" s="127"/>
      <c r="I193" s="127"/>
    </row>
    <row r="194" spans="1:9" ht="15.75">
      <c r="A194" s="127"/>
      <c r="B194" s="719"/>
      <c r="C194" s="719"/>
      <c r="D194" s="719"/>
      <c r="E194" s="719"/>
      <c r="F194" s="719"/>
      <c r="G194" s="127"/>
      <c r="H194" s="127"/>
      <c r="I194" s="127"/>
    </row>
    <row r="195" spans="1:9" ht="15.75">
      <c r="A195" s="127"/>
      <c r="B195" s="719"/>
      <c r="C195" s="719"/>
      <c r="D195" s="719"/>
      <c r="E195" s="719"/>
      <c r="F195" s="719"/>
      <c r="G195" s="127"/>
      <c r="H195" s="127"/>
      <c r="I195" s="127"/>
    </row>
    <row r="196" spans="1:9" ht="15.75">
      <c r="A196" s="730"/>
      <c r="B196" s="730"/>
      <c r="C196" s="730"/>
      <c r="D196" s="730"/>
      <c r="E196" s="730"/>
      <c r="F196" s="730"/>
      <c r="G196" s="730"/>
      <c r="H196" s="730"/>
      <c r="I196" s="730"/>
    </row>
    <row r="197" spans="1:9" ht="15.75">
      <c r="A197" s="719" t="s">
        <v>376</v>
      </c>
      <c r="B197" s="719"/>
      <c r="C197" s="719"/>
      <c r="D197" s="719"/>
      <c r="E197" s="719"/>
      <c r="F197" s="719"/>
      <c r="G197" s="719"/>
      <c r="H197" s="719"/>
      <c r="I197" s="720" t="s">
        <v>919</v>
      </c>
    </row>
  </sheetData>
  <mergeCells count="118">
    <mergeCell ref="A1:I1"/>
    <mergeCell ref="B2:I2"/>
    <mergeCell ref="B3:I3"/>
    <mergeCell ref="B4:I4"/>
    <mergeCell ref="B5:I5"/>
    <mergeCell ref="B6:I6"/>
    <mergeCell ref="A17:I17"/>
    <mergeCell ref="A18:I18"/>
    <mergeCell ref="A19:I19"/>
    <mergeCell ref="A20:I20"/>
    <mergeCell ref="A21:I21"/>
    <mergeCell ref="A22:I22"/>
    <mergeCell ref="A11:I11"/>
    <mergeCell ref="A12:I12"/>
    <mergeCell ref="A13:I13"/>
    <mergeCell ref="A14:I14"/>
    <mergeCell ref="A15:I15"/>
    <mergeCell ref="A16:I16"/>
    <mergeCell ref="A30:I30"/>
    <mergeCell ref="A32:I32"/>
    <mergeCell ref="A34:I34"/>
    <mergeCell ref="A36:I36"/>
    <mergeCell ref="B38:I38"/>
    <mergeCell ref="C40:I40"/>
    <mergeCell ref="A23:I23"/>
    <mergeCell ref="A24:I24"/>
    <mergeCell ref="A25:I25"/>
    <mergeCell ref="A27:D27"/>
    <mergeCell ref="E27:I27"/>
    <mergeCell ref="A28:D28"/>
    <mergeCell ref="E28:I28"/>
    <mergeCell ref="A53:D53"/>
    <mergeCell ref="E53:I53"/>
    <mergeCell ref="C55:I55"/>
    <mergeCell ref="C57:I57"/>
    <mergeCell ref="C59:I59"/>
    <mergeCell ref="C61:I61"/>
    <mergeCell ref="C42:I42"/>
    <mergeCell ref="C44:I44"/>
    <mergeCell ref="B46:I46"/>
    <mergeCell ref="A48:I48"/>
    <mergeCell ref="B50:I50"/>
    <mergeCell ref="A52:D52"/>
    <mergeCell ref="E52:I52"/>
    <mergeCell ref="A73:I73"/>
    <mergeCell ref="B75:I75"/>
    <mergeCell ref="B77:I77"/>
    <mergeCell ref="B79:I79"/>
    <mergeCell ref="A81:I81"/>
    <mergeCell ref="B83:I83"/>
    <mergeCell ref="C63:I63"/>
    <mergeCell ref="C65:I65"/>
    <mergeCell ref="B67:I67"/>
    <mergeCell ref="A69:D69"/>
    <mergeCell ref="E69:I69"/>
    <mergeCell ref="A70:D70"/>
    <mergeCell ref="E70:I70"/>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57:I157"/>
    <mergeCell ref="A160:D160"/>
    <mergeCell ref="E160:I160"/>
    <mergeCell ref="A161:D161"/>
    <mergeCell ref="E161:I161"/>
    <mergeCell ref="B164:I164"/>
    <mergeCell ref="A145:I145"/>
    <mergeCell ref="B147:I147"/>
    <mergeCell ref="B149:I149"/>
    <mergeCell ref="B151:I151"/>
    <mergeCell ref="B153:I153"/>
    <mergeCell ref="B155:I155"/>
    <mergeCell ref="B176:E176"/>
    <mergeCell ref="F176:I176"/>
    <mergeCell ref="B180:E180"/>
    <mergeCell ref="F180:I180"/>
    <mergeCell ref="B168:E168"/>
    <mergeCell ref="F168:I168"/>
    <mergeCell ref="B170:E170"/>
    <mergeCell ref="F170:I170"/>
    <mergeCell ref="F173:I173"/>
    <mergeCell ref="F174:I17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81" t="str">
        <f>'Attach 3(JV)'!A1</f>
        <v>Specification No. :WR2/NT/W-CIVIL/DOM/G01/26/02101</v>
      </c>
      <c r="B1" s="881"/>
      <c r="C1" s="881"/>
      <c r="D1" s="881"/>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73" t="str">
        <f>Basic!B2</f>
        <v xml:space="preserve">
Construction of 12 nos. B3 Type Residential Quarters at 400/220 kV Dehgam Substation.
</v>
      </c>
      <c r="B3" s="1074"/>
      <c r="C3" s="1074"/>
      <c r="D3" s="1074"/>
      <c r="E3" s="1074"/>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80" t="s">
        <v>796</v>
      </c>
      <c r="B5" s="1180"/>
      <c r="C5" s="1180"/>
      <c r="D5" s="1180"/>
      <c r="E5" s="1180"/>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55" t="str">
        <f>'Attach 3(JV)'!A7</f>
        <v>Bidder’s Name and Address  :</v>
      </c>
      <c r="B8" s="855"/>
      <c r="C8" s="855"/>
      <c r="D8" s="855"/>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07" t="str">
        <f>'Attach 3(JV)'!A8</f>
        <v/>
      </c>
      <c r="B9" s="1007"/>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81">
        <f>'Attach 3(JV)'!B9:D9</f>
        <v>0</v>
      </c>
      <c r="C10" s="1181"/>
      <c r="D10" s="1181"/>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852">
        <f>'Attach 3(JV)'!B10:D10</f>
        <v>0</v>
      </c>
      <c r="C11" s="852"/>
      <c r="D11" s="852"/>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52">
        <f>'Attach 3(JV)'!B11:D11</f>
        <v>0</v>
      </c>
      <c r="C12" s="852"/>
      <c r="D12" s="852"/>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52">
        <f>'Attach 3(JV)'!B12</f>
        <v>0</v>
      </c>
      <c r="C13" s="852"/>
      <c r="D13" s="852"/>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52"/>
      <c r="C14" s="852"/>
      <c r="D14" s="85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04" t="s">
        <v>371</v>
      </c>
      <c r="C16" s="904"/>
      <c r="D16" s="904"/>
      <c r="E16" s="904"/>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82" t="s">
        <v>390</v>
      </c>
      <c r="C17" s="1182"/>
      <c r="D17" s="1182"/>
      <c r="E17" s="118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86"/>
      <c r="B20" s="1187"/>
      <c r="C20" s="1187"/>
      <c r="D20" s="1187"/>
      <c r="E20" s="1187"/>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88"/>
      <c r="C21" s="1188"/>
      <c r="D21" s="1188"/>
      <c r="E21" s="1188"/>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04" t="s">
        <v>111</v>
      </c>
      <c r="C22" s="904"/>
      <c r="D22" s="904"/>
      <c r="E22" s="904"/>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79" t="s">
        <v>112</v>
      </c>
      <c r="C23" s="879"/>
      <c r="D23" s="879"/>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61" t="s">
        <v>113</v>
      </c>
      <c r="C24" s="1161"/>
      <c r="D24" s="1161"/>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61" t="s">
        <v>114</v>
      </c>
      <c r="C25" s="1161"/>
      <c r="D25" s="1161"/>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61"/>
      <c r="C26" s="1161"/>
      <c r="D26" s="1161"/>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61"/>
      <c r="C27" s="1161"/>
      <c r="D27" s="1161"/>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61" t="s">
        <v>115</v>
      </c>
      <c r="C28" s="1161"/>
      <c r="D28" s="1161"/>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61"/>
      <c r="C29" s="1161"/>
      <c r="D29" s="1161"/>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61"/>
      <c r="C30" s="1161"/>
      <c r="D30" s="1161"/>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61" t="s">
        <v>116</v>
      </c>
      <c r="C31" s="1161"/>
      <c r="D31" s="1161"/>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61"/>
      <c r="C32" s="1161"/>
      <c r="D32" s="1161"/>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166"/>
      <c r="C33" s="1166"/>
      <c r="D33" s="1166"/>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165" t="s">
        <v>117</v>
      </c>
      <c r="C34" s="1165"/>
      <c r="D34" s="1165"/>
      <c r="E34" s="1178"/>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83" t="s">
        <v>118</v>
      </c>
      <c r="C35" s="1184"/>
      <c r="D35" s="1185"/>
      <c r="E35" s="1179"/>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19" t="s">
        <v>458</v>
      </c>
      <c r="B36" s="1162" t="s">
        <v>460</v>
      </c>
      <c r="C36" s="1163"/>
      <c r="D36" s="1164"/>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20"/>
      <c r="B37" s="880"/>
      <c r="C37" s="881"/>
      <c r="D37" s="1190"/>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893" t="s">
        <v>461</v>
      </c>
      <c r="C38" s="894"/>
      <c r="D38" s="915"/>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62" t="s">
        <v>593</v>
      </c>
      <c r="C39" s="1163"/>
      <c r="D39" s="1164"/>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175" t="s">
        <v>119</v>
      </c>
      <c r="C40" s="1176"/>
      <c r="D40" s="1177"/>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159" t="s">
        <v>414</v>
      </c>
      <c r="C41" s="1159"/>
      <c r="D41" s="1159"/>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159" t="s">
        <v>416</v>
      </c>
      <c r="C42" s="1159"/>
      <c r="D42" s="1159"/>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159" t="s">
        <v>417</v>
      </c>
      <c r="C43" s="1159"/>
      <c r="D43" s="1159"/>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46"/>
      <c r="C44" s="1160"/>
      <c r="D44" s="1047"/>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46"/>
      <c r="C45" s="1160"/>
      <c r="D45" s="1047"/>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46"/>
      <c r="C46" s="1160"/>
      <c r="D46" s="1047"/>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159" t="s">
        <v>420</v>
      </c>
      <c r="C47" s="1159"/>
      <c r="D47" s="1159"/>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159" t="s">
        <v>417</v>
      </c>
      <c r="C48" s="1159"/>
      <c r="D48" s="1159"/>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46"/>
      <c r="C49" s="1160"/>
      <c r="D49" s="1047"/>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46"/>
      <c r="C50" s="1160"/>
      <c r="D50" s="1047"/>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46"/>
      <c r="C51" s="1160"/>
      <c r="D51" s="1047"/>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46"/>
      <c r="C52" s="1160"/>
      <c r="D52" s="1047"/>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46"/>
      <c r="C53" s="1160"/>
      <c r="D53" s="1047"/>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46"/>
      <c r="C54" s="1160"/>
      <c r="D54" s="1047"/>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171" t="s">
        <v>120</v>
      </c>
      <c r="C55" s="1171"/>
      <c r="D55" s="1171"/>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61" t="s">
        <v>121</v>
      </c>
      <c r="C56" s="1161"/>
      <c r="D56" s="1161"/>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61"/>
      <c r="C57" s="1161"/>
      <c r="D57" s="1161"/>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166"/>
      <c r="C58" s="1166"/>
      <c r="D58" s="1166"/>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158" t="s">
        <v>122</v>
      </c>
      <c r="C59" s="1158"/>
      <c r="D59" s="1158"/>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61" t="s">
        <v>148</v>
      </c>
      <c r="C60" s="1161"/>
      <c r="D60" s="1161"/>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172" t="s">
        <v>132</v>
      </c>
      <c r="C61" s="1173"/>
      <c r="D61" s="117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61" t="s">
        <v>123</v>
      </c>
      <c r="C62" s="1161"/>
      <c r="D62" s="1161"/>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61" t="s">
        <v>124</v>
      </c>
      <c r="C63" s="1161"/>
      <c r="D63" s="1161"/>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166" t="s">
        <v>125</v>
      </c>
      <c r="C64" s="1166"/>
      <c r="D64" s="1166"/>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167" t="s">
        <v>126</v>
      </c>
      <c r="C65" s="1167"/>
      <c r="D65" s="1167"/>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61" t="s">
        <v>127</v>
      </c>
      <c r="C66" s="1161"/>
      <c r="D66" s="1161"/>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61" t="s">
        <v>128</v>
      </c>
      <c r="C67" s="1161"/>
      <c r="D67" s="1161"/>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61"/>
      <c r="C68" s="1161"/>
      <c r="D68" s="1161"/>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61"/>
      <c r="C69" s="1161"/>
      <c r="D69" s="1161"/>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61" t="s">
        <v>129</v>
      </c>
      <c r="C70" s="1161"/>
      <c r="D70" s="1161"/>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61" t="s">
        <v>130</v>
      </c>
      <c r="C71" s="1161"/>
      <c r="D71" s="1161"/>
      <c r="E71" s="140"/>
      <c r="Z71" s="83"/>
      <c r="AA71" s="83"/>
      <c r="AB71" s="83"/>
    </row>
    <row r="72" spans="1:31" ht="18.95" customHeight="1">
      <c r="A72" s="97"/>
      <c r="B72" s="1168" t="s">
        <v>130</v>
      </c>
      <c r="C72" s="1169"/>
      <c r="D72" s="1170"/>
      <c r="E72" s="97" t="str">
        <f>IF(H69=1,"Saving Account","Current Account")</f>
        <v>Current Account</v>
      </c>
      <c r="Z72" s="83"/>
      <c r="AA72" s="83"/>
      <c r="AB72" s="83"/>
    </row>
    <row r="73" spans="1:31" ht="33" customHeight="1">
      <c r="A73" s="81">
        <v>11</v>
      </c>
      <c r="B73" s="879" t="s">
        <v>131</v>
      </c>
      <c r="C73" s="879"/>
      <c r="D73" s="879"/>
      <c r="E73" s="80"/>
    </row>
    <row r="74" spans="1:31" ht="48" customHeight="1">
      <c r="A74" s="81">
        <v>12</v>
      </c>
      <c r="B74" s="879" t="s">
        <v>140</v>
      </c>
      <c r="C74" s="879"/>
      <c r="D74" s="879"/>
      <c r="E74" s="80"/>
    </row>
    <row r="75" spans="1:31" ht="50.25" customHeight="1">
      <c r="A75" s="1083" t="s">
        <v>139</v>
      </c>
      <c r="B75" s="1083"/>
      <c r="C75" s="1083"/>
      <c r="D75" s="1083"/>
      <c r="E75" s="1083"/>
    </row>
    <row r="76" spans="1:31">
      <c r="A76" s="875"/>
      <c r="B76" s="875"/>
      <c r="C76" s="875"/>
      <c r="D76" s="875"/>
      <c r="E76" s="875"/>
    </row>
    <row r="77" spans="1:31" ht="15">
      <c r="A77" s="907" t="s">
        <v>462</v>
      </c>
      <c r="B77" s="907"/>
      <c r="C77" s="907"/>
      <c r="D77" s="907"/>
      <c r="E77" s="907"/>
    </row>
    <row r="78" spans="1:31" ht="15">
      <c r="A78" s="1189"/>
      <c r="B78" s="1189"/>
      <c r="C78" s="1189"/>
      <c r="D78" s="1189"/>
      <c r="E78" s="1189"/>
    </row>
    <row r="79" spans="1:31" ht="15">
      <c r="A79" s="907" t="s">
        <v>463</v>
      </c>
      <c r="B79" s="907"/>
      <c r="C79" s="907"/>
      <c r="D79" s="907"/>
      <c r="E79" s="907"/>
    </row>
    <row r="80" spans="1:31" ht="15">
      <c r="A80" s="1189"/>
      <c r="B80" s="1189"/>
      <c r="C80" s="1189"/>
      <c r="D80" s="1189"/>
      <c r="E80" s="1189"/>
    </row>
    <row r="81" spans="1:5" ht="15">
      <c r="A81" s="859" t="s">
        <v>464</v>
      </c>
      <c r="B81" s="859"/>
      <c r="C81" s="859"/>
      <c r="D81" s="859"/>
      <c r="E81" s="859"/>
    </row>
    <row r="82" spans="1:5" ht="15">
      <c r="A82" s="859" t="s">
        <v>465</v>
      </c>
      <c r="B82" s="859"/>
      <c r="C82" s="859"/>
      <c r="D82" s="859"/>
      <c r="E82" s="859"/>
    </row>
    <row r="83" spans="1:5" ht="15">
      <c r="A83" s="859" t="s">
        <v>466</v>
      </c>
      <c r="B83" s="859"/>
      <c r="C83" s="859"/>
      <c r="D83" s="859"/>
      <c r="E83" s="859"/>
    </row>
    <row r="84" spans="1:5" ht="15">
      <c r="A84" s="1189"/>
      <c r="B84" s="1189"/>
      <c r="C84" s="1189"/>
      <c r="D84" s="1189"/>
      <c r="E84" s="1189"/>
    </row>
    <row r="85" spans="1:5" ht="32.25" customHeight="1">
      <c r="A85" s="907" t="s">
        <v>467</v>
      </c>
      <c r="B85" s="907"/>
      <c r="C85" s="907"/>
      <c r="D85" s="907"/>
      <c r="E85" s="907"/>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6" customWidth="1"/>
    <col min="2" max="2" width="18.140625" style="596" customWidth="1"/>
    <col min="3" max="5" width="7.42578125" style="596" customWidth="1"/>
    <col min="6" max="8" width="7.42578125" style="537" customWidth="1"/>
    <col min="9" max="12" width="7.42578125" style="318" customWidth="1"/>
    <col min="13" max="16384" width="9.140625" style="318"/>
  </cols>
  <sheetData>
    <row r="1" spans="1:26" s="604" customFormat="1" ht="21" customHeight="1">
      <c r="A1" s="1223" t="str">
        <f>'Attach 15'!A1:D1</f>
        <v>Specification No. :WR2/NT/W-CIVIL/DOM/G01/26/02101</v>
      </c>
      <c r="B1" s="1223"/>
      <c r="C1" s="1223"/>
      <c r="D1" s="1223"/>
      <c r="E1" s="1223"/>
      <c r="F1" s="1223"/>
      <c r="G1" s="1223"/>
      <c r="H1" s="1224" t="s">
        <v>701</v>
      </c>
      <c r="I1" s="1224"/>
      <c r="J1" s="1224"/>
      <c r="K1" s="1224"/>
      <c r="L1" s="1224"/>
    </row>
    <row r="2" spans="1:26" ht="11.25" customHeight="1">
      <c r="Z2" s="605">
        <f>'[23]Attach 3(JV)'!Z2</f>
        <v>0</v>
      </c>
    </row>
    <row r="3" spans="1:26" ht="40.5" customHeight="1">
      <c r="A3" s="1073" t="str">
        <f>'Attach 15'!A3:E3</f>
        <v xml:space="preserve">
Construction of 12 nos. B3 Type Residential Quarters at 400/220 kV Dehgam Substation.
</v>
      </c>
      <c r="B3" s="1074"/>
      <c r="C3" s="1074"/>
      <c r="D3" s="1074"/>
      <c r="E3" s="1074"/>
      <c r="F3" s="1074"/>
      <c r="G3" s="1074"/>
      <c r="H3" s="1074"/>
      <c r="I3" s="1074"/>
      <c r="J3" s="1074"/>
      <c r="K3" s="1074"/>
      <c r="L3" s="1074"/>
    </row>
    <row r="4" spans="1:26" ht="15.95" customHeight="1">
      <c r="A4" s="606"/>
      <c r="H4" s="30"/>
      <c r="I4" s="11"/>
    </row>
    <row r="5" spans="1:26" ht="20.100000000000001" customHeight="1">
      <c r="A5" s="1225" t="s">
        <v>9</v>
      </c>
      <c r="B5" s="1225"/>
      <c r="C5" s="1225"/>
      <c r="D5" s="1225"/>
      <c r="E5" s="1225"/>
      <c r="F5" s="1225"/>
      <c r="G5" s="1225"/>
      <c r="H5" s="1225"/>
      <c r="I5" s="1225"/>
      <c r="J5" s="1225"/>
      <c r="K5" s="1225"/>
      <c r="L5" s="1225"/>
    </row>
    <row r="6" spans="1:26" ht="15.95" customHeight="1">
      <c r="A6" s="607"/>
      <c r="H6" s="30"/>
      <c r="I6" s="11"/>
    </row>
    <row r="7" spans="1:26" ht="20.100000000000001" customHeight="1">
      <c r="A7" s="608" t="str">
        <f>'Attach 15'!A8:D8</f>
        <v>Bidder’s Name and Address  :</v>
      </c>
      <c r="G7" s="15" t="str">
        <f>'[23]Attach 3(JV)'!E7</f>
        <v>To:</v>
      </c>
      <c r="I7" s="11"/>
    </row>
    <row r="8" spans="1:26" ht="36" customHeight="1">
      <c r="A8" s="1226" t="str">
        <f>'[23]Attach 3(JV)'!A8</f>
        <v/>
      </c>
      <c r="B8" s="1226"/>
      <c r="C8" s="1226"/>
      <c r="D8" s="1226"/>
      <c r="E8" s="1226"/>
      <c r="F8" s="1226"/>
      <c r="G8" s="12" t="str">
        <f>'[23]Attach 3(JV)'!E8</f>
        <v>Contract Services</v>
      </c>
      <c r="I8" s="11"/>
    </row>
    <row r="9" spans="1:26" ht="20.100000000000001" customHeight="1">
      <c r="A9" s="13" t="s">
        <v>323</v>
      </c>
      <c r="B9" s="852">
        <f>'Attach 15'!B10:D10</f>
        <v>0</v>
      </c>
      <c r="C9" s="852"/>
      <c r="D9" s="852"/>
      <c r="E9" s="852"/>
      <c r="F9" s="852"/>
      <c r="G9" s="12" t="str">
        <f>'[23]Attach 3(JV)'!E9</f>
        <v>Power Grid Corporation of India Ltd.,</v>
      </c>
      <c r="I9" s="11"/>
    </row>
    <row r="10" spans="1:26" ht="20.100000000000001" customHeight="1">
      <c r="A10" s="13" t="s">
        <v>325</v>
      </c>
      <c r="B10" s="852">
        <f>'Attach 15'!B11:D11</f>
        <v>0</v>
      </c>
      <c r="C10" s="852"/>
      <c r="D10" s="852"/>
      <c r="E10" s="852"/>
      <c r="F10" s="852"/>
      <c r="G10" s="12" t="s">
        <v>797</v>
      </c>
      <c r="H10" s="12"/>
      <c r="I10" s="12"/>
      <c r="J10" s="12"/>
      <c r="K10" s="12"/>
    </row>
    <row r="11" spans="1:26" ht="20.100000000000001" customHeight="1">
      <c r="B11" s="852">
        <f>'Attach 15'!B12:D12</f>
        <v>0</v>
      </c>
      <c r="C11" s="852"/>
      <c r="D11" s="852"/>
      <c r="E11" s="852"/>
      <c r="F11" s="852"/>
      <c r="G11" s="12" t="s">
        <v>798</v>
      </c>
      <c r="H11" s="12"/>
      <c r="I11" s="12"/>
      <c r="J11" s="12"/>
      <c r="K11" s="12"/>
    </row>
    <row r="12" spans="1:26" ht="20.100000000000001" customHeight="1">
      <c r="A12" s="607"/>
      <c r="B12" s="852">
        <f>'Attach 15'!B13:D13</f>
        <v>0</v>
      </c>
      <c r="C12" s="852"/>
      <c r="D12" s="852"/>
      <c r="E12" s="852"/>
      <c r="F12" s="852"/>
      <c r="G12" s="12"/>
    </row>
    <row r="13" spans="1:26" ht="15.95" customHeight="1">
      <c r="A13" s="607"/>
      <c r="B13" s="102"/>
      <c r="C13" s="102"/>
      <c r="D13" s="102"/>
      <c r="E13" s="102"/>
      <c r="F13" s="102"/>
    </row>
    <row r="14" spans="1:26" ht="20.100000000000001" customHeight="1">
      <c r="A14" s="596" t="s">
        <v>318</v>
      </c>
    </row>
    <row r="15" spans="1:26" ht="20.100000000000001" customHeight="1">
      <c r="A15" s="607"/>
    </row>
    <row r="16" spans="1:26" ht="57.75" customHeight="1">
      <c r="A16" s="1218" t="s">
        <v>693</v>
      </c>
      <c r="B16" s="1218"/>
      <c r="C16" s="1218"/>
      <c r="D16" s="1218"/>
      <c r="E16" s="1218"/>
      <c r="F16" s="1218"/>
      <c r="G16" s="1218"/>
      <c r="H16" s="1218"/>
      <c r="I16" s="1218"/>
      <c r="J16" s="1218"/>
      <c r="K16" s="1218"/>
      <c r="L16" s="1218"/>
    </row>
    <row r="17" spans="1:12" ht="20.100000000000001" customHeight="1">
      <c r="A17" s="609">
        <v>1</v>
      </c>
      <c r="B17" s="610" t="s">
        <v>13</v>
      </c>
    </row>
    <row r="18" spans="1:12" ht="82.5" customHeight="1">
      <c r="A18" s="611"/>
      <c r="B18" s="1201" t="s">
        <v>695</v>
      </c>
      <c r="C18" s="1201"/>
      <c r="D18" s="1201"/>
      <c r="E18" s="1201"/>
      <c r="F18" s="1201"/>
      <c r="G18" s="1201"/>
      <c r="H18" s="1201"/>
      <c r="I18" s="1201"/>
      <c r="J18" s="1201"/>
      <c r="K18" s="1201"/>
      <c r="L18" s="1201"/>
    </row>
    <row r="19" spans="1:12" ht="60.75" customHeight="1">
      <c r="A19" s="603">
        <v>1.1000000000000001</v>
      </c>
      <c r="B19" s="1219" t="s">
        <v>14</v>
      </c>
      <c r="C19" s="1219"/>
      <c r="D19" s="1219"/>
      <c r="E19" s="1219"/>
      <c r="F19" s="1219"/>
      <c r="G19" s="1219"/>
      <c r="H19" s="1219"/>
      <c r="I19" s="1219"/>
      <c r="J19" s="1219"/>
      <c r="K19" s="1219"/>
      <c r="L19" s="1219"/>
    </row>
    <row r="20" spans="1:12" ht="33" customHeight="1">
      <c r="A20" s="611"/>
      <c r="B20" s="1215" t="str">
        <f>IF('[23]Names of Bidder'!I6="Sole Bidder","Name of the Bidder (Sole Bidder)", "Name of Bidder (Lead Partner)")</f>
        <v>Name of the Bidder (Sole Bidder)</v>
      </c>
      <c r="C20" s="1215"/>
      <c r="D20" s="1215"/>
      <c r="E20" s="1215"/>
      <c r="F20" s="1215"/>
      <c r="G20" s="1215"/>
      <c r="H20" s="1212">
        <f>B9</f>
        <v>0</v>
      </c>
      <c r="I20" s="1212"/>
      <c r="J20" s="1212"/>
      <c r="K20" s="1212"/>
      <c r="L20" s="1212"/>
    </row>
    <row r="21" spans="1:12" ht="33" customHeight="1">
      <c r="A21" s="612"/>
      <c r="B21" s="1215" t="s">
        <v>15</v>
      </c>
      <c r="C21" s="1215"/>
      <c r="D21" s="1215"/>
      <c r="E21" s="1215"/>
      <c r="F21" s="1215"/>
      <c r="G21" s="1215"/>
      <c r="H21" s="1216" t="s">
        <v>55</v>
      </c>
      <c r="I21" s="1216"/>
      <c r="J21" s="1216"/>
      <c r="K21" s="1216"/>
      <c r="L21" s="1216"/>
    </row>
    <row r="22" spans="1:12" ht="33" customHeight="1">
      <c r="A22" s="612"/>
      <c r="B22" s="1215" t="s">
        <v>16</v>
      </c>
      <c r="C22" s="1215"/>
      <c r="D22" s="1215"/>
      <c r="E22" s="1215"/>
      <c r="F22" s="1215"/>
      <c r="G22" s="1215"/>
      <c r="H22" s="1216"/>
      <c r="I22" s="1216"/>
      <c r="J22" s="1216"/>
      <c r="K22" s="1216"/>
      <c r="L22" s="1216"/>
    </row>
    <row r="23" spans="1:12" ht="33" customHeight="1">
      <c r="A23" s="612"/>
      <c r="B23" s="1215" t="s">
        <v>17</v>
      </c>
      <c r="C23" s="1215"/>
      <c r="D23" s="1215"/>
      <c r="E23" s="1215"/>
      <c r="F23" s="1215"/>
      <c r="G23" s="1215"/>
      <c r="H23" s="1216"/>
      <c r="I23" s="1216"/>
      <c r="J23" s="1216"/>
      <c r="K23" s="1216"/>
      <c r="L23" s="1216"/>
    </row>
    <row r="24" spans="1:12" ht="33" customHeight="1">
      <c r="A24" s="612"/>
      <c r="B24" s="1215" t="s">
        <v>18</v>
      </c>
      <c r="C24" s="1215"/>
      <c r="D24" s="1215"/>
      <c r="E24" s="1215"/>
      <c r="F24" s="1215"/>
      <c r="G24" s="1215"/>
      <c r="H24" s="1216"/>
      <c r="I24" s="1216"/>
      <c r="J24" s="1216"/>
      <c r="K24" s="1216"/>
      <c r="L24" s="1216"/>
    </row>
    <row r="25" spans="1:12" ht="6" customHeight="1">
      <c r="A25" s="612"/>
      <c r="B25" s="601"/>
      <c r="C25" s="601"/>
      <c r="D25" s="601"/>
      <c r="E25" s="601"/>
      <c r="F25" s="601"/>
      <c r="G25" s="601"/>
      <c r="H25" s="594"/>
      <c r="I25" s="594"/>
      <c r="J25" s="594"/>
      <c r="K25" s="594"/>
      <c r="L25" s="594"/>
    </row>
    <row r="26" spans="1:12" ht="18.95" customHeight="1">
      <c r="A26" s="603">
        <v>1.2</v>
      </c>
      <c r="B26" s="1217" t="s">
        <v>150</v>
      </c>
      <c r="C26" s="1217"/>
      <c r="D26" s="1217"/>
      <c r="E26" s="1217"/>
      <c r="F26" s="1217"/>
      <c r="G26" s="1217"/>
      <c r="H26" s="1217"/>
      <c r="I26" s="1217"/>
      <c r="J26" s="1217"/>
      <c r="K26" s="1217"/>
      <c r="L26" s="1217"/>
    </row>
    <row r="27" spans="1:12" ht="18.95" customHeight="1">
      <c r="A27" s="613" t="s">
        <v>19</v>
      </c>
      <c r="B27" s="596" t="s">
        <v>20</v>
      </c>
      <c r="D27" s="614"/>
      <c r="E27" s="614"/>
    </row>
    <row r="28" spans="1:12" ht="18.95" customHeight="1">
      <c r="A28" s="612"/>
      <c r="B28" s="1212" t="s">
        <v>21</v>
      </c>
      <c r="C28" s="1212"/>
      <c r="D28" s="1195"/>
      <c r="E28" s="1195"/>
      <c r="F28" s="1195"/>
      <c r="G28" s="1195"/>
      <c r="H28" s="1195"/>
      <c r="I28" s="1195"/>
      <c r="J28" s="1195"/>
      <c r="K28" s="1195"/>
      <c r="L28" s="1195"/>
    </row>
    <row r="29" spans="1:12" ht="18.95" customHeight="1">
      <c r="A29" s="612"/>
      <c r="B29" s="1220" t="s">
        <v>22</v>
      </c>
      <c r="C29" s="1221"/>
      <c r="D29" s="1222"/>
      <c r="E29" s="1222"/>
      <c r="F29" s="1222"/>
      <c r="G29" s="1222"/>
      <c r="H29" s="1222"/>
      <c r="I29" s="1222"/>
      <c r="J29" s="1222"/>
      <c r="K29" s="1222"/>
      <c r="L29" s="1222"/>
    </row>
    <row r="30" spans="1:12" ht="18.95" customHeight="1">
      <c r="A30" s="612"/>
      <c r="B30" s="615"/>
      <c r="C30" s="616"/>
      <c r="D30" s="1213"/>
      <c r="E30" s="1213"/>
      <c r="F30" s="1213"/>
      <c r="G30" s="1213"/>
      <c r="H30" s="1213"/>
      <c r="I30" s="1213"/>
      <c r="J30" s="1213"/>
      <c r="K30" s="1213"/>
      <c r="L30" s="1213"/>
    </row>
    <row r="31" spans="1:12" ht="18.95" customHeight="1">
      <c r="A31" s="612"/>
      <c r="B31" s="615"/>
      <c r="C31" s="616"/>
      <c r="D31" s="1213"/>
      <c r="E31" s="1213"/>
      <c r="F31" s="1213"/>
      <c r="G31" s="1213"/>
      <c r="H31" s="1213"/>
      <c r="I31" s="1213"/>
      <c r="J31" s="1213"/>
      <c r="K31" s="1213"/>
      <c r="L31" s="1213"/>
    </row>
    <row r="32" spans="1:12" ht="18.95" customHeight="1">
      <c r="A32" s="612"/>
      <c r="B32" s="617"/>
      <c r="C32" s="618"/>
      <c r="D32" s="1214"/>
      <c r="E32" s="1214"/>
      <c r="F32" s="1214"/>
      <c r="G32" s="1214"/>
      <c r="H32" s="1214"/>
      <c r="I32" s="1214"/>
      <c r="J32" s="1214"/>
      <c r="K32" s="1214"/>
      <c r="L32" s="1214"/>
    </row>
    <row r="33" spans="1:12" ht="18.95" customHeight="1">
      <c r="A33" s="612"/>
      <c r="B33" s="1212" t="s">
        <v>23</v>
      </c>
      <c r="C33" s="1212"/>
      <c r="D33" s="1195"/>
      <c r="E33" s="1195"/>
      <c r="F33" s="1195"/>
      <c r="G33" s="1195"/>
      <c r="H33" s="1195"/>
      <c r="I33" s="1195"/>
      <c r="J33" s="1195"/>
      <c r="K33" s="1195"/>
      <c r="L33" s="1195"/>
    </row>
    <row r="34" spans="1:12" ht="18.95" customHeight="1">
      <c r="A34" s="612"/>
      <c r="B34" s="1212" t="s">
        <v>24</v>
      </c>
      <c r="C34" s="1212"/>
      <c r="D34" s="1195"/>
      <c r="E34" s="1195"/>
      <c r="F34" s="1195"/>
      <c r="G34" s="1195"/>
      <c r="H34" s="1195"/>
      <c r="I34" s="1195"/>
      <c r="J34" s="1195"/>
      <c r="K34" s="1195"/>
      <c r="L34" s="1195"/>
    </row>
    <row r="35" spans="1:12" ht="18.95" customHeight="1">
      <c r="A35" s="612"/>
      <c r="B35" s="1212" t="s">
        <v>25</v>
      </c>
      <c r="C35" s="1212"/>
      <c r="D35" s="1195"/>
      <c r="E35" s="1195"/>
      <c r="F35" s="1195"/>
      <c r="G35" s="1195"/>
      <c r="H35" s="1195"/>
      <c r="I35" s="1195"/>
      <c r="J35" s="1195"/>
      <c r="K35" s="1195"/>
      <c r="L35" s="1195"/>
    </row>
    <row r="36" spans="1:12" ht="18.95" customHeight="1">
      <c r="A36" s="612"/>
      <c r="B36" s="1212" t="s">
        <v>26</v>
      </c>
      <c r="C36" s="1212"/>
      <c r="D36" s="1195"/>
      <c r="E36" s="1195"/>
      <c r="F36" s="1195"/>
      <c r="G36" s="1195"/>
      <c r="H36" s="1195"/>
      <c r="I36" s="1195"/>
      <c r="J36" s="1195"/>
      <c r="K36" s="1195"/>
      <c r="L36" s="1195"/>
    </row>
    <row r="37" spans="1:12" ht="8.1" customHeight="1">
      <c r="A37" s="612"/>
      <c r="B37" s="619"/>
      <c r="C37" s="619"/>
      <c r="D37" s="620"/>
      <c r="E37" s="620"/>
      <c r="F37" s="620"/>
      <c r="G37" s="620"/>
      <c r="H37" s="620"/>
      <c r="I37" s="620"/>
      <c r="J37" s="620"/>
      <c r="K37" s="620"/>
      <c r="L37" s="620"/>
    </row>
    <row r="38" spans="1:12" ht="61.5" customHeight="1">
      <c r="A38" s="621" t="s">
        <v>28</v>
      </c>
      <c r="B38" s="1201" t="s">
        <v>27</v>
      </c>
      <c r="C38" s="1201"/>
      <c r="D38" s="1201"/>
      <c r="E38" s="1201"/>
      <c r="F38" s="1201"/>
      <c r="G38" s="1201"/>
      <c r="H38" s="1201"/>
      <c r="I38" s="1201"/>
      <c r="J38" s="1201"/>
      <c r="K38" s="1201"/>
      <c r="L38" s="1201"/>
    </row>
    <row r="39" spans="1:12" ht="33.75" customHeight="1">
      <c r="A39" s="612"/>
      <c r="B39" s="622" t="s">
        <v>321</v>
      </c>
      <c r="C39" s="1211" t="s">
        <v>29</v>
      </c>
      <c r="D39" s="1211"/>
      <c r="E39" s="1211"/>
      <c r="F39" s="1211"/>
      <c r="G39" s="1211" t="s">
        <v>30</v>
      </c>
      <c r="H39" s="1211"/>
      <c r="I39" s="1211" t="s">
        <v>31</v>
      </c>
      <c r="J39" s="1211"/>
      <c r="K39" s="1211"/>
      <c r="L39" s="1211"/>
    </row>
    <row r="40" spans="1:12" ht="38.1" customHeight="1">
      <c r="B40" s="623"/>
      <c r="C40" s="1195"/>
      <c r="D40" s="1195"/>
      <c r="E40" s="1195"/>
      <c r="F40" s="1195"/>
      <c r="G40" s="1196"/>
      <c r="H40" s="1196"/>
      <c r="I40" s="1195"/>
      <c r="J40" s="1195"/>
      <c r="K40" s="1195"/>
      <c r="L40" s="1195"/>
    </row>
    <row r="41" spans="1:12" ht="38.1" customHeight="1">
      <c r="A41" s="612"/>
      <c r="B41" s="623"/>
      <c r="C41" s="1195"/>
      <c r="D41" s="1195"/>
      <c r="E41" s="1195"/>
      <c r="F41" s="1195"/>
      <c r="G41" s="1196"/>
      <c r="H41" s="1196"/>
      <c r="I41" s="1195"/>
      <c r="J41" s="1195"/>
      <c r="K41" s="1195"/>
      <c r="L41" s="1195"/>
    </row>
    <row r="42" spans="1:12" ht="55.5" customHeight="1">
      <c r="A42" s="599" t="s">
        <v>383</v>
      </c>
      <c r="B42" s="1201" t="s">
        <v>698</v>
      </c>
      <c r="C42" s="1201"/>
      <c r="D42" s="1201"/>
      <c r="E42" s="1201"/>
      <c r="F42" s="1201"/>
      <c r="G42" s="1201"/>
      <c r="H42" s="1201"/>
      <c r="I42" s="1201"/>
      <c r="J42" s="1201"/>
      <c r="K42" s="1201"/>
      <c r="L42" s="1201"/>
    </row>
    <row r="43" spans="1:12" ht="57" customHeight="1">
      <c r="A43" s="612"/>
      <c r="B43" s="622" t="s">
        <v>321</v>
      </c>
      <c r="C43" s="1211" t="s">
        <v>699</v>
      </c>
      <c r="D43" s="1211"/>
      <c r="E43" s="1211"/>
      <c r="F43" s="1211"/>
      <c r="G43" s="1211" t="s">
        <v>700</v>
      </c>
      <c r="H43" s="1211"/>
      <c r="I43" s="1211" t="s">
        <v>97</v>
      </c>
      <c r="J43" s="1211"/>
      <c r="K43" s="1211"/>
      <c r="L43" s="1211"/>
    </row>
    <row r="44" spans="1:12" ht="38.1" customHeight="1">
      <c r="A44" s="612"/>
      <c r="B44" s="623"/>
      <c r="C44" s="1195"/>
      <c r="D44" s="1195"/>
      <c r="E44" s="1195"/>
      <c r="F44" s="1195"/>
      <c r="G44" s="1196"/>
      <c r="H44" s="1196"/>
      <c r="I44" s="1195"/>
      <c r="J44" s="1195"/>
      <c r="K44" s="1195"/>
      <c r="L44" s="1195"/>
    </row>
    <row r="45" spans="1:12" ht="38.1" customHeight="1">
      <c r="A45" s="612"/>
      <c r="B45" s="623"/>
      <c r="C45" s="1195"/>
      <c r="D45" s="1195"/>
      <c r="E45" s="1195"/>
      <c r="F45" s="1195"/>
      <c r="G45" s="1196"/>
      <c r="H45" s="1196"/>
      <c r="I45" s="1195"/>
      <c r="J45" s="1195"/>
      <c r="K45" s="1195"/>
      <c r="L45" s="1195"/>
    </row>
    <row r="46" spans="1:12" ht="20.100000000000001" customHeight="1">
      <c r="A46" s="609">
        <v>2</v>
      </c>
      <c r="B46" s="624" t="s">
        <v>32</v>
      </c>
    </row>
    <row r="47" spans="1:12" ht="78.75" customHeight="1">
      <c r="B47" s="1201" t="s">
        <v>696</v>
      </c>
      <c r="C47" s="1201"/>
      <c r="D47" s="1201"/>
      <c r="E47" s="1201"/>
      <c r="F47" s="1201"/>
      <c r="G47" s="1201"/>
      <c r="H47" s="1201"/>
      <c r="I47" s="1201"/>
      <c r="J47" s="1201"/>
      <c r="K47" s="1201"/>
      <c r="L47" s="1201"/>
    </row>
    <row r="48" spans="1:12" s="537" customFormat="1" ht="34.5" customHeight="1">
      <c r="A48" s="603">
        <v>2.1</v>
      </c>
      <c r="B48" s="1201" t="s">
        <v>33</v>
      </c>
      <c r="C48" s="1201"/>
      <c r="D48" s="1201"/>
      <c r="E48" s="1201"/>
      <c r="F48" s="1201"/>
      <c r="G48" s="1201"/>
      <c r="H48" s="1201"/>
      <c r="I48" s="1201"/>
      <c r="J48" s="1201"/>
      <c r="K48" s="1201"/>
      <c r="L48" s="1201"/>
    </row>
    <row r="49" spans="1:12" ht="51" customHeight="1">
      <c r="A49" s="612"/>
      <c r="B49" s="622" t="s">
        <v>34</v>
      </c>
      <c r="C49" s="1211" t="s">
        <v>35</v>
      </c>
      <c r="D49" s="1211"/>
      <c r="E49" s="1211"/>
      <c r="F49" s="1211"/>
      <c r="G49" s="1211" t="s">
        <v>36</v>
      </c>
      <c r="H49" s="1211"/>
      <c r="I49" s="1211" t="s">
        <v>95</v>
      </c>
      <c r="J49" s="1211"/>
      <c r="K49" s="1211" t="s">
        <v>96</v>
      </c>
      <c r="L49" s="1211"/>
    </row>
    <row r="50" spans="1:12" ht="27.95" customHeight="1">
      <c r="A50" s="612"/>
      <c r="B50" s="623">
        <v>1</v>
      </c>
      <c r="C50" s="1195"/>
      <c r="D50" s="1195"/>
      <c r="E50" s="1195"/>
      <c r="F50" s="1195"/>
      <c r="G50" s="1196"/>
      <c r="H50" s="1196"/>
      <c r="I50" s="1196"/>
      <c r="J50" s="1196"/>
      <c r="K50" s="1208"/>
      <c r="L50" s="1208"/>
    </row>
    <row r="51" spans="1:12" ht="27.95" customHeight="1">
      <c r="A51" s="612"/>
      <c r="B51" s="623">
        <v>2</v>
      </c>
      <c r="C51" s="1195"/>
      <c r="D51" s="1195"/>
      <c r="E51" s="1195"/>
      <c r="F51" s="1195"/>
      <c r="G51" s="1196"/>
      <c r="H51" s="1196"/>
      <c r="I51" s="1196"/>
      <c r="J51" s="1196"/>
      <c r="K51" s="1208"/>
      <c r="L51" s="1208"/>
    </row>
    <row r="52" spans="1:12" ht="27.95" customHeight="1">
      <c r="A52" s="612"/>
      <c r="B52" s="623">
        <v>3</v>
      </c>
      <c r="C52" s="1195"/>
      <c r="D52" s="1195"/>
      <c r="E52" s="1195"/>
      <c r="F52" s="1195"/>
      <c r="G52" s="1196"/>
      <c r="H52" s="1196"/>
      <c r="I52" s="1196"/>
      <c r="J52" s="1196"/>
      <c r="K52" s="1208"/>
      <c r="L52" s="1208"/>
    </row>
    <row r="53" spans="1:12" ht="27.95" customHeight="1">
      <c r="A53" s="612"/>
      <c r="B53" s="623">
        <v>4</v>
      </c>
      <c r="C53" s="1195"/>
      <c r="D53" s="1195"/>
      <c r="E53" s="1195"/>
      <c r="F53" s="1195"/>
      <c r="G53" s="1196"/>
      <c r="H53" s="1196"/>
      <c r="I53" s="1196"/>
      <c r="J53" s="1196"/>
      <c r="K53" s="1208"/>
      <c r="L53" s="1208"/>
    </row>
    <row r="54" spans="1:12" ht="27.95" customHeight="1">
      <c r="A54" s="612"/>
      <c r="B54" s="623">
        <v>5</v>
      </c>
      <c r="C54" s="1195"/>
      <c r="D54" s="1195"/>
      <c r="E54" s="1195"/>
      <c r="F54" s="1195"/>
      <c r="G54" s="1196"/>
      <c r="H54" s="1196"/>
      <c r="I54" s="1196"/>
      <c r="J54" s="1196"/>
      <c r="K54" s="1208"/>
      <c r="L54" s="1208"/>
    </row>
    <row r="55" spans="1:12" ht="27.95" customHeight="1">
      <c r="A55" s="612"/>
      <c r="B55" s="625"/>
      <c r="C55" s="626"/>
      <c r="D55" s="626"/>
      <c r="E55" s="626"/>
      <c r="F55" s="626"/>
      <c r="G55" s="625"/>
      <c r="H55" s="625"/>
      <c r="I55" s="625"/>
      <c r="J55" s="625"/>
      <c r="K55" s="627"/>
      <c r="L55" s="627"/>
    </row>
    <row r="56" spans="1:12" ht="27.95" customHeight="1">
      <c r="A56" s="628">
        <v>3</v>
      </c>
      <c r="B56" s="1209" t="s">
        <v>687</v>
      </c>
      <c r="C56" s="1209"/>
      <c r="D56" s="1209"/>
      <c r="E56" s="1209"/>
      <c r="F56" s="1209"/>
      <c r="G56" s="1209"/>
      <c r="H56" s="1209"/>
      <c r="I56" s="1209"/>
      <c r="J56" s="1209"/>
      <c r="K56" s="1209"/>
      <c r="L56" s="1209"/>
    </row>
    <row r="57" spans="1:12" ht="54.75" customHeight="1">
      <c r="A57" s="612"/>
      <c r="B57" s="1210" t="s">
        <v>688</v>
      </c>
      <c r="C57" s="1210"/>
      <c r="D57" s="1210"/>
      <c r="E57" s="1210"/>
      <c r="F57" s="1210"/>
      <c r="G57" s="1210"/>
      <c r="H57" s="1210"/>
      <c r="I57" s="1210"/>
      <c r="J57" s="1210"/>
      <c r="K57" s="1210"/>
      <c r="L57" s="1210"/>
    </row>
    <row r="58" spans="1:12" ht="27.95" customHeight="1">
      <c r="A58" s="628">
        <v>3.1</v>
      </c>
      <c r="B58" s="1206" t="s">
        <v>689</v>
      </c>
      <c r="C58" s="1206"/>
      <c r="D58" s="1206"/>
      <c r="E58" s="1206"/>
      <c r="F58" s="1206"/>
      <c r="G58" s="1206"/>
      <c r="H58" s="1206"/>
      <c r="I58" s="1206"/>
      <c r="J58" s="1206"/>
      <c r="K58" s="1206"/>
      <c r="L58" s="1206"/>
    </row>
    <row r="59" spans="1:12" ht="36.75" customHeight="1">
      <c r="A59" s="612"/>
      <c r="B59" s="629" t="s">
        <v>34</v>
      </c>
      <c r="C59" s="1207" t="s">
        <v>690</v>
      </c>
      <c r="D59" s="1207"/>
      <c r="E59" s="1207"/>
      <c r="F59" s="1207"/>
      <c r="G59" s="1207" t="s">
        <v>691</v>
      </c>
      <c r="H59" s="1207"/>
      <c r="I59" s="1207"/>
      <c r="J59" s="1207"/>
      <c r="K59" s="1207"/>
      <c r="L59" s="1207"/>
    </row>
    <row r="60" spans="1:12" ht="27.95" customHeight="1">
      <c r="A60" s="612"/>
      <c r="B60" s="623"/>
      <c r="C60" s="1203"/>
      <c r="D60" s="1204"/>
      <c r="E60" s="1204"/>
      <c r="F60" s="1205"/>
      <c r="G60" s="1203"/>
      <c r="H60" s="1204"/>
      <c r="I60" s="1204"/>
      <c r="J60" s="1204"/>
      <c r="K60" s="1204"/>
      <c r="L60" s="1205"/>
    </row>
    <row r="61" spans="1:12" ht="27.95" customHeight="1">
      <c r="A61" s="612"/>
      <c r="B61" s="623"/>
      <c r="C61" s="1203"/>
      <c r="D61" s="1204"/>
      <c r="E61" s="1204"/>
      <c r="F61" s="1205"/>
      <c r="G61" s="1203"/>
      <c r="H61" s="1204"/>
      <c r="I61" s="1204"/>
      <c r="J61" s="1204"/>
      <c r="K61" s="1204"/>
      <c r="L61" s="1205"/>
    </row>
    <row r="62" spans="1:12" ht="27.95" customHeight="1">
      <c r="A62" s="612"/>
      <c r="B62" s="623"/>
      <c r="C62" s="1203"/>
      <c r="D62" s="1204"/>
      <c r="E62" s="1204"/>
      <c r="F62" s="1205"/>
      <c r="G62" s="1203"/>
      <c r="H62" s="1204"/>
      <c r="I62" s="1204"/>
      <c r="J62" s="1204"/>
      <c r="K62" s="1204"/>
      <c r="L62" s="1205"/>
    </row>
    <row r="63" spans="1:12" ht="27.95" customHeight="1">
      <c r="A63" s="612"/>
      <c r="B63" s="623"/>
      <c r="C63" s="1203"/>
      <c r="D63" s="1204"/>
      <c r="E63" s="1204"/>
      <c r="F63" s="1205"/>
      <c r="G63" s="1203"/>
      <c r="H63" s="1204"/>
      <c r="I63" s="1204"/>
      <c r="J63" s="1204"/>
      <c r="K63" s="1204"/>
      <c r="L63" s="1205"/>
    </row>
    <row r="64" spans="1:12" ht="27.95" customHeight="1">
      <c r="A64" s="612"/>
      <c r="B64" s="623"/>
      <c r="C64" s="1203"/>
      <c r="D64" s="1204"/>
      <c r="E64" s="1204"/>
      <c r="F64" s="1205"/>
      <c r="G64" s="1203"/>
      <c r="H64" s="1204"/>
      <c r="I64" s="1204"/>
      <c r="J64" s="1204"/>
      <c r="K64" s="1204"/>
      <c r="L64" s="1205"/>
    </row>
    <row r="65" spans="1:12" ht="27.95" customHeight="1">
      <c r="A65" s="612"/>
      <c r="B65" s="623"/>
      <c r="C65" s="1203"/>
      <c r="D65" s="1204"/>
      <c r="E65" s="1204"/>
      <c r="F65" s="1205"/>
      <c r="G65" s="1203"/>
      <c r="H65" s="1204"/>
      <c r="I65" s="1204"/>
      <c r="J65" s="1204"/>
      <c r="K65" s="1204"/>
      <c r="L65" s="1205"/>
    </row>
    <row r="66" spans="1:12" ht="27.95" customHeight="1">
      <c r="A66" s="612"/>
      <c r="B66" s="623"/>
      <c r="C66" s="1203"/>
      <c r="D66" s="1204"/>
      <c r="E66" s="1204"/>
      <c r="F66" s="1205"/>
      <c r="G66" s="1203"/>
      <c r="H66" s="1204"/>
      <c r="I66" s="1204"/>
      <c r="J66" s="1204"/>
      <c r="K66" s="1204"/>
      <c r="L66" s="1205"/>
    </row>
    <row r="67" spans="1:12" ht="27.95" customHeight="1">
      <c r="A67" s="612"/>
      <c r="B67" s="623"/>
      <c r="C67" s="1203"/>
      <c r="D67" s="1204"/>
      <c r="E67" s="1204"/>
      <c r="F67" s="1205"/>
      <c r="G67" s="1203"/>
      <c r="H67" s="1204"/>
      <c r="I67" s="1204"/>
      <c r="J67" s="1204"/>
      <c r="K67" s="1204"/>
      <c r="L67" s="1205"/>
    </row>
    <row r="68" spans="1:12" ht="27.95" customHeight="1">
      <c r="A68" s="612"/>
      <c r="B68" s="623"/>
      <c r="C68" s="1203"/>
      <c r="D68" s="1204"/>
      <c r="E68" s="1204"/>
      <c r="F68" s="1205"/>
      <c r="G68" s="1203"/>
      <c r="H68" s="1204"/>
      <c r="I68" s="1204"/>
      <c r="J68" s="1204"/>
      <c r="K68" s="1204"/>
      <c r="L68" s="1205"/>
    </row>
    <row r="69" spans="1:12" ht="27.95" customHeight="1">
      <c r="A69" s="612"/>
      <c r="B69" s="623"/>
      <c r="C69" s="1203"/>
      <c r="D69" s="1204"/>
      <c r="E69" s="1204"/>
      <c r="F69" s="1205"/>
      <c r="G69" s="1203"/>
      <c r="H69" s="1204"/>
      <c r="I69" s="1204"/>
      <c r="J69" s="1204"/>
      <c r="K69" s="1204"/>
      <c r="L69" s="1205"/>
    </row>
    <row r="70" spans="1:12" ht="27.95" customHeight="1">
      <c r="A70" s="612"/>
      <c r="B70" s="630"/>
      <c r="C70" s="630"/>
      <c r="D70" s="630"/>
      <c r="E70" s="630"/>
      <c r="F70" s="630"/>
      <c r="G70" s="630"/>
      <c r="H70" s="630"/>
      <c r="I70" s="630"/>
      <c r="J70" s="630"/>
      <c r="K70" s="630"/>
      <c r="L70" s="630"/>
    </row>
    <row r="71" spans="1:12" ht="21" customHeight="1">
      <c r="A71" s="609">
        <v>4</v>
      </c>
      <c r="B71" s="624" t="s">
        <v>37</v>
      </c>
      <c r="D71" s="620"/>
      <c r="E71" s="620"/>
      <c r="F71" s="620"/>
    </row>
    <row r="72" spans="1:12" ht="18" customHeight="1">
      <c r="A72" s="631">
        <v>4.0999999999999996</v>
      </c>
      <c r="B72" s="1202" t="s">
        <v>38</v>
      </c>
      <c r="C72" s="1202"/>
      <c r="D72" s="1202"/>
      <c r="E72" s="1202"/>
      <c r="F72" s="620"/>
    </row>
    <row r="73" spans="1:12" ht="67.5" customHeight="1">
      <c r="A73" s="612"/>
      <c r="B73" s="1201" t="s">
        <v>39</v>
      </c>
      <c r="C73" s="1201"/>
      <c r="D73" s="1201"/>
      <c r="E73" s="1201"/>
      <c r="F73" s="1201"/>
      <c r="G73" s="1201"/>
      <c r="H73" s="1201"/>
      <c r="I73" s="1201"/>
      <c r="J73" s="1201"/>
      <c r="K73" s="1201"/>
      <c r="L73" s="1201"/>
    </row>
    <row r="74" spans="1:12" s="537" customFormat="1" ht="35.25" customHeight="1">
      <c r="A74" s="612"/>
      <c r="B74" s="1197" t="s">
        <v>40</v>
      </c>
      <c r="C74" s="1197"/>
      <c r="D74" s="1197"/>
      <c r="E74" s="1198" t="s">
        <v>41</v>
      </c>
      <c r="F74" s="1199"/>
      <c r="G74" s="1199"/>
      <c r="H74" s="1200"/>
      <c r="I74" s="1197" t="s">
        <v>42</v>
      </c>
      <c r="J74" s="1197"/>
      <c r="K74" s="1197"/>
      <c r="L74" s="1197"/>
    </row>
    <row r="75" spans="1:12" ht="20.100000000000001" customHeight="1">
      <c r="A75" s="612"/>
      <c r="B75" s="1195"/>
      <c r="C75" s="1195"/>
      <c r="D75" s="1195"/>
      <c r="E75" s="1196"/>
      <c r="F75" s="1196"/>
      <c r="G75" s="1196"/>
      <c r="H75" s="1196"/>
      <c r="I75" s="1196"/>
      <c r="J75" s="1196"/>
      <c r="K75" s="1196"/>
      <c r="L75" s="1196"/>
    </row>
    <row r="76" spans="1:12" ht="20.100000000000001" customHeight="1">
      <c r="A76" s="612"/>
      <c r="B76" s="1195"/>
      <c r="C76" s="1195"/>
      <c r="D76" s="1195"/>
      <c r="E76" s="1196"/>
      <c r="F76" s="1196"/>
      <c r="G76" s="1196"/>
      <c r="H76" s="1196"/>
      <c r="I76" s="1196"/>
      <c r="J76" s="1196"/>
      <c r="K76" s="1196"/>
      <c r="L76" s="1196"/>
    </row>
    <row r="77" spans="1:12" ht="20.100000000000001" customHeight="1">
      <c r="A77" s="612"/>
      <c r="B77" s="1195"/>
      <c r="C77" s="1195"/>
      <c r="D77" s="1195"/>
      <c r="E77" s="1196"/>
      <c r="F77" s="1196"/>
      <c r="G77" s="1196"/>
      <c r="H77" s="1196"/>
      <c r="I77" s="1196"/>
      <c r="J77" s="1196"/>
      <c r="K77" s="1196"/>
      <c r="L77" s="1196"/>
    </row>
    <row r="78" spans="1:12" ht="20.100000000000001" customHeight="1">
      <c r="A78" s="612"/>
      <c r="B78" s="1195"/>
      <c r="C78" s="1195"/>
      <c r="D78" s="1195"/>
      <c r="E78" s="1196"/>
      <c r="F78" s="1196"/>
      <c r="G78" s="1196"/>
      <c r="H78" s="1196"/>
      <c r="I78" s="1196"/>
      <c r="J78" s="1196"/>
      <c r="K78" s="1196"/>
      <c r="L78" s="1196"/>
    </row>
    <row r="79" spans="1:12" ht="20.100000000000001" customHeight="1">
      <c r="A79" s="612"/>
      <c r="B79" s="1195"/>
      <c r="C79" s="1195"/>
      <c r="D79" s="1195"/>
      <c r="E79" s="1196"/>
      <c r="F79" s="1196"/>
      <c r="G79" s="1196"/>
      <c r="H79" s="1196"/>
      <c r="I79" s="1196"/>
      <c r="J79" s="1196"/>
      <c r="K79" s="1196"/>
      <c r="L79" s="1196"/>
    </row>
    <row r="80" spans="1:12" ht="20.100000000000001" customHeight="1">
      <c r="A80" s="612"/>
      <c r="B80" s="1195"/>
      <c r="C80" s="1195"/>
      <c r="D80" s="1195"/>
      <c r="E80" s="1196"/>
      <c r="F80" s="1196"/>
      <c r="G80" s="1196"/>
      <c r="H80" s="1196"/>
      <c r="I80" s="1196"/>
      <c r="J80" s="1196"/>
      <c r="K80" s="1196"/>
      <c r="L80" s="1196"/>
    </row>
    <row r="81" spans="1:12" s="537" customFormat="1" ht="20.100000000000001" customHeight="1">
      <c r="A81" s="611">
        <v>4.2</v>
      </c>
      <c r="B81" s="607" t="s">
        <v>43</v>
      </c>
      <c r="C81" s="632"/>
      <c r="D81" s="632"/>
      <c r="E81" s="632"/>
      <c r="F81" s="632"/>
    </row>
    <row r="82" spans="1:12" s="537" customFormat="1" ht="20.100000000000001" customHeight="1">
      <c r="A82" s="607"/>
      <c r="B82" s="607"/>
      <c r="C82" s="632"/>
      <c r="D82" s="632"/>
      <c r="E82" s="632"/>
      <c r="F82" s="632"/>
      <c r="K82" s="633" t="s">
        <v>99</v>
      </c>
      <c r="L82" s="634"/>
    </row>
    <row r="83" spans="1:12" s="537" customFormat="1" ht="20.100000000000001" customHeight="1">
      <c r="A83" s="607"/>
      <c r="B83" s="635" t="s">
        <v>97</v>
      </c>
      <c r="C83" s="1197" t="s">
        <v>98</v>
      </c>
      <c r="D83" s="1197"/>
      <c r="E83" s="1197"/>
      <c r="F83" s="1197"/>
      <c r="G83" s="1197"/>
      <c r="H83" s="1198" t="s">
        <v>44</v>
      </c>
      <c r="I83" s="1199"/>
      <c r="J83" s="1199"/>
      <c r="K83" s="1199"/>
      <c r="L83" s="1200"/>
    </row>
    <row r="84" spans="1:12" s="638" customFormat="1" ht="33" customHeight="1">
      <c r="A84" s="594"/>
      <c r="B84" s="636"/>
      <c r="C84" s="637" t="s">
        <v>407</v>
      </c>
      <c r="D84" s="637" t="s">
        <v>405</v>
      </c>
      <c r="E84" s="637" t="s">
        <v>404</v>
      </c>
      <c r="F84" s="637" t="s">
        <v>403</v>
      </c>
      <c r="G84" s="637" t="s">
        <v>0</v>
      </c>
      <c r="H84" s="637" t="s">
        <v>408</v>
      </c>
      <c r="I84" s="637" t="s">
        <v>433</v>
      </c>
      <c r="J84" s="637" t="s">
        <v>456</v>
      </c>
      <c r="K84" s="637" t="s">
        <v>697</v>
      </c>
      <c r="L84" s="637" t="s">
        <v>737</v>
      </c>
    </row>
    <row r="85" spans="1:12" s="537" customFormat="1" ht="33" customHeight="1">
      <c r="A85" s="607"/>
      <c r="B85" s="636" t="s">
        <v>100</v>
      </c>
      <c r="C85" s="639"/>
      <c r="D85" s="639"/>
      <c r="E85" s="639"/>
      <c r="F85" s="639"/>
      <c r="G85" s="639"/>
      <c r="H85" s="639"/>
      <c r="I85" s="639"/>
      <c r="J85" s="639"/>
      <c r="K85" s="639"/>
      <c r="L85" s="639"/>
    </row>
    <row r="86" spans="1:12" s="537" customFormat="1" ht="33" customHeight="1">
      <c r="A86" s="607"/>
      <c r="B86" s="636" t="s">
        <v>101</v>
      </c>
      <c r="C86" s="639"/>
      <c r="D86" s="639"/>
      <c r="E86" s="639"/>
      <c r="F86" s="639"/>
      <c r="G86" s="639"/>
      <c r="H86" s="639"/>
      <c r="I86" s="639"/>
      <c r="J86" s="639"/>
      <c r="K86" s="639"/>
      <c r="L86" s="639"/>
    </row>
    <row r="87" spans="1:12" s="537" customFormat="1" ht="33" customHeight="1">
      <c r="A87" s="607"/>
      <c r="B87" s="636" t="s">
        <v>104</v>
      </c>
      <c r="C87" s="639"/>
      <c r="D87" s="639"/>
      <c r="E87" s="639"/>
      <c r="F87" s="639"/>
      <c r="G87" s="639"/>
      <c r="H87" s="639"/>
      <c r="I87" s="639"/>
      <c r="J87" s="639"/>
      <c r="K87" s="639"/>
      <c r="L87" s="639"/>
    </row>
    <row r="88" spans="1:12" s="537" customFormat="1" ht="33" customHeight="1">
      <c r="A88" s="607"/>
      <c r="B88" s="636" t="s">
        <v>105</v>
      </c>
      <c r="C88" s="639"/>
      <c r="D88" s="639"/>
      <c r="E88" s="639"/>
      <c r="F88" s="639"/>
      <c r="G88" s="639"/>
      <c r="H88" s="639"/>
      <c r="I88" s="639"/>
      <c r="J88" s="639"/>
      <c r="K88" s="639"/>
      <c r="L88" s="639"/>
    </row>
    <row r="89" spans="1:12" s="537" customFormat="1" ht="33" customHeight="1">
      <c r="A89" s="607"/>
      <c r="B89" s="636" t="s">
        <v>106</v>
      </c>
      <c r="C89" s="639"/>
      <c r="D89" s="639"/>
      <c r="E89" s="639"/>
      <c r="F89" s="639"/>
      <c r="G89" s="639"/>
      <c r="H89" s="639"/>
      <c r="I89" s="639"/>
      <c r="J89" s="639"/>
      <c r="K89" s="639"/>
      <c r="L89" s="639"/>
    </row>
    <row r="90" spans="1:12" s="537" customFormat="1" ht="33" customHeight="1">
      <c r="A90" s="607"/>
      <c r="B90" s="636" t="s">
        <v>107</v>
      </c>
      <c r="C90" s="639"/>
      <c r="D90" s="639"/>
      <c r="E90" s="639"/>
      <c r="F90" s="639"/>
      <c r="G90" s="639"/>
      <c r="H90" s="639"/>
      <c r="I90" s="639"/>
      <c r="J90" s="639"/>
      <c r="K90" s="639"/>
      <c r="L90" s="639"/>
    </row>
    <row r="91" spans="1:12" ht="20.100000000000001" customHeight="1">
      <c r="A91" s="640"/>
      <c r="B91" s="640"/>
      <c r="C91" s="602"/>
      <c r="D91" s="602"/>
      <c r="E91" s="602"/>
      <c r="F91" s="602"/>
    </row>
    <row r="92" spans="1:12">
      <c r="A92" s="611"/>
      <c r="B92" s="1201"/>
      <c r="C92" s="1201"/>
      <c r="D92" s="1201"/>
      <c r="E92" s="1201"/>
      <c r="F92" s="1201"/>
      <c r="G92" s="1201"/>
      <c r="H92" s="1201"/>
      <c r="I92" s="1201"/>
      <c r="J92" s="1201"/>
      <c r="K92" s="1201"/>
      <c r="L92" s="1201"/>
    </row>
    <row r="93" spans="1:12" ht="20.100000000000001" customHeight="1">
      <c r="A93" s="640"/>
      <c r="B93" s="640"/>
      <c r="C93" s="602"/>
      <c r="D93" s="602"/>
      <c r="E93" s="602"/>
      <c r="F93" s="602"/>
    </row>
    <row r="94" spans="1:12" ht="24" customHeight="1">
      <c r="A94" s="640"/>
      <c r="B94" s="640"/>
      <c r="C94" s="602"/>
      <c r="D94" s="602"/>
      <c r="E94" s="602"/>
      <c r="F94" s="318"/>
      <c r="G94" s="641"/>
    </row>
    <row r="95" spans="1:12" ht="24" customHeight="1">
      <c r="A95" s="642" t="s">
        <v>7</v>
      </c>
      <c r="B95" s="1191" t="str">
        <f>'Attach 15'!B87</f>
        <v>--</v>
      </c>
      <c r="C95" s="1191"/>
      <c r="D95" s="1191"/>
      <c r="E95" s="318"/>
      <c r="G95" s="641" t="s">
        <v>5</v>
      </c>
      <c r="H95" s="1192" t="str">
        <f>'Attach 15'!E87</f>
        <v/>
      </c>
      <c r="I95" s="1193"/>
      <c r="J95" s="1193"/>
      <c r="K95" s="1193"/>
      <c r="L95" s="1193"/>
    </row>
    <row r="96" spans="1:12" ht="24" customHeight="1">
      <c r="A96" s="642" t="s">
        <v>8</v>
      </c>
      <c r="B96" s="1194" t="str">
        <f>'Attach 15'!B88</f>
        <v/>
      </c>
      <c r="C96" s="1194"/>
      <c r="D96" s="1194"/>
      <c r="E96" s="318"/>
      <c r="G96" s="641" t="s">
        <v>6</v>
      </c>
      <c r="H96" s="1192" t="str">
        <f>'Attach 15'!E88</f>
        <v/>
      </c>
      <c r="I96" s="1193"/>
      <c r="J96" s="1193"/>
      <c r="K96" s="1193"/>
      <c r="L96" s="1193"/>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29" t="str">
        <f>'Attach 3(JV)'!A1</f>
        <v>Specification No. :WR2/NT/W-CIVIL/DOM/G01/26/02101</v>
      </c>
      <c r="B1" s="1229"/>
      <c r="C1" s="1229"/>
      <c r="D1" s="1228" t="str">
        <f>"Attachment-17 "&amp;'Attach 3(JV)'!AT1</f>
        <v xml:space="preserve">Attachment-17 </v>
      </c>
      <c r="E1" s="1228"/>
    </row>
    <row r="2" spans="1:26" ht="10.5" customHeight="1">
      <c r="Z2" s="232">
        <f>'[5]Attach 3(JV)'!Z2</f>
        <v>0</v>
      </c>
    </row>
    <row r="3" spans="1:26" ht="47.25" customHeight="1">
      <c r="A3" s="1230" t="str">
        <f>'Attach 3(JV)'!A3</f>
        <v xml:space="preserve">
Construction of 12 nos. B3 Type Residential Quarters at 400/220 kV Dehgam Substation.
</v>
      </c>
      <c r="B3" s="1231"/>
      <c r="C3" s="1231"/>
      <c r="D3" s="1231"/>
      <c r="E3" s="1231"/>
      <c r="F3" s="233"/>
      <c r="G3" s="234"/>
      <c r="H3" s="233"/>
    </row>
    <row r="4" spans="1:26" ht="6.75" customHeight="1">
      <c r="A4" s="235"/>
      <c r="H4" s="30"/>
      <c r="I4" s="11"/>
    </row>
    <row r="5" spans="1:26" ht="19.5" customHeight="1">
      <c r="A5" s="1135" t="s">
        <v>391</v>
      </c>
      <c r="B5" s="1135"/>
      <c r="C5" s="1135"/>
      <c r="D5" s="1135"/>
      <c r="E5" s="1135"/>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36" t="str">
        <f>'Attach 3(JV)'!A8</f>
        <v/>
      </c>
      <c r="B8" s="1136"/>
      <c r="C8" s="1136"/>
      <c r="D8" s="12" t="str">
        <f>'[5]Attach 3(JV)'!E8</f>
        <v>Contract Services</v>
      </c>
      <c r="H8" s="30"/>
      <c r="I8" s="11"/>
    </row>
    <row r="9" spans="1:26" ht="19.5" customHeight="1">
      <c r="A9" s="13" t="s">
        <v>323</v>
      </c>
      <c r="B9" s="852">
        <f>'Attach 3(JV)'!B9</f>
        <v>0</v>
      </c>
      <c r="C9" s="852"/>
      <c r="D9" s="12" t="str">
        <f>'[5]Attach 3(JV)'!E9</f>
        <v>Power Grid Corporation of India Ltd.,</v>
      </c>
      <c r="H9" s="30"/>
      <c r="I9" s="11"/>
    </row>
    <row r="10" spans="1:26" ht="19.5" customHeight="1">
      <c r="A10" s="13" t="s">
        <v>325</v>
      </c>
      <c r="B10" s="852">
        <f>'Attach 3(JV)'!B10</f>
        <v>0</v>
      </c>
      <c r="C10" s="852"/>
      <c r="D10" s="12" t="s">
        <v>797</v>
      </c>
      <c r="E10" s="12"/>
      <c r="F10" s="12"/>
      <c r="G10" s="12"/>
      <c r="H10" s="12"/>
      <c r="I10" s="318"/>
    </row>
    <row r="11" spans="1:26" ht="19.5" customHeight="1">
      <c r="B11" s="852">
        <f>'Attach 3(JV)'!B11</f>
        <v>0</v>
      </c>
      <c r="C11" s="852"/>
      <c r="D11" s="12" t="s">
        <v>798</v>
      </c>
      <c r="E11" s="12"/>
      <c r="F11" s="12"/>
      <c r="G11" s="12"/>
      <c r="H11" s="12"/>
      <c r="I11" s="318"/>
    </row>
    <row r="12" spans="1:26" ht="14.25" customHeight="1">
      <c r="A12" s="237"/>
      <c r="B12" s="852">
        <f>'Attach 3(JV)'!B12</f>
        <v>0</v>
      </c>
      <c r="C12" s="852"/>
      <c r="D12" s="12"/>
    </row>
    <row r="13" spans="1:26" ht="19.5" customHeight="1">
      <c r="A13" s="231" t="s">
        <v>318</v>
      </c>
    </row>
    <row r="14" spans="1:26" ht="9.9499999999999993" customHeight="1">
      <c r="A14" s="237"/>
    </row>
    <row r="15" spans="1:26" ht="93.75" customHeight="1">
      <c r="A15" s="239">
        <v>1</v>
      </c>
      <c r="B15" s="1233" t="s">
        <v>392</v>
      </c>
      <c r="C15" s="1233"/>
      <c r="D15" s="1233"/>
      <c r="E15" s="1233"/>
      <c r="F15" s="240"/>
      <c r="G15" s="240"/>
      <c r="H15" s="240"/>
    </row>
    <row r="16" spans="1:26" ht="51.75" customHeight="1">
      <c r="A16" s="239">
        <v>2</v>
      </c>
      <c r="B16" s="1233" t="s">
        <v>393</v>
      </c>
      <c r="C16" s="1233"/>
      <c r="D16" s="1233"/>
      <c r="E16" s="1233"/>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34" t="s">
        <v>398</v>
      </c>
      <c r="B27" s="1234"/>
      <c r="C27" s="1234"/>
      <c r="D27" s="1234"/>
      <c r="E27" s="1234"/>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:WR2/NT/W-CIVIL/DOM/G01/26/02101</v>
      </c>
      <c r="B32" s="227"/>
      <c r="C32" s="227"/>
      <c r="D32" s="227"/>
      <c r="E32" s="228" t="str">
        <f>D1</f>
        <v xml:space="preserve">Attachment-17 </v>
      </c>
    </row>
    <row r="33" spans="1:8" hidden="1"/>
    <row r="34" spans="1:8" ht="15" hidden="1">
      <c r="A34" s="1235" t="str">
        <f>A3</f>
        <v xml:space="preserve">
Construction of 12 nos. B3 Type Residential Quarters at 400/220 kV Dehgam Substation.
</v>
      </c>
      <c r="B34" s="1235"/>
      <c r="C34" s="1235"/>
      <c r="D34" s="1235"/>
      <c r="E34" s="1235"/>
    </row>
    <row r="35" spans="1:8" hidden="1">
      <c r="A35" s="235"/>
    </row>
    <row r="36" spans="1:8" ht="15" hidden="1">
      <c r="A36" s="1237" t="s">
        <v>363</v>
      </c>
      <c r="B36" s="1237"/>
      <c r="C36" s="1237"/>
      <c r="D36" s="1237"/>
      <c r="E36" s="1237"/>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852" t="str">
        <f>'[5]Attach 3(JV)'!B17:D17</f>
        <v xml:space="preserve">…… ……. …….. …… ……. …….. </v>
      </c>
      <c r="C40" s="852"/>
      <c r="D40" s="12" t="str">
        <f>D9</f>
        <v>Power Grid Corporation of India Ltd.,</v>
      </c>
      <c r="F40" s="230"/>
      <c r="G40" s="230"/>
      <c r="H40" s="230"/>
    </row>
    <row r="41" spans="1:8" hidden="1">
      <c r="A41" s="13" t="s">
        <v>325</v>
      </c>
      <c r="B41" s="852" t="str">
        <f>'[5]Attach 3(JV)'!B18:D18</f>
        <v xml:space="preserve">…… ……. …….. …… ……. …….. </v>
      </c>
      <c r="C41" s="852"/>
      <c r="D41" s="12" t="str">
        <f>D10</f>
        <v>Western Region Transmission System-II</v>
      </c>
      <c r="F41" s="230"/>
      <c r="G41" s="230"/>
      <c r="H41" s="230"/>
    </row>
    <row r="42" spans="1:8" hidden="1">
      <c r="B42" s="852" t="str">
        <f>'[5]Attach 3(JV)'!B19:D19</f>
        <v xml:space="preserve">…… ……. …….. …… ……. …….. </v>
      </c>
      <c r="C42" s="852"/>
      <c r="D42" s="12" t="str">
        <f>D11</f>
        <v>RHQ, Plot No 54 Vadodara-390008</v>
      </c>
      <c r="F42" s="230"/>
      <c r="G42" s="230"/>
      <c r="H42" s="230"/>
    </row>
    <row r="43" spans="1:8" hidden="1">
      <c r="A43" s="237"/>
      <c r="B43" s="852" t="str">
        <f>'[5]Attach 3(JV)'!B20:D20</f>
        <v xml:space="preserve">…… ……. …….. …… ……. …….. </v>
      </c>
      <c r="C43" s="852"/>
      <c r="D43" s="12"/>
      <c r="F43" s="230"/>
      <c r="G43" s="230"/>
      <c r="H43" s="230"/>
    </row>
    <row r="44" spans="1:8" hidden="1">
      <c r="A44" s="231" t="s">
        <v>318</v>
      </c>
      <c r="F44" s="230"/>
      <c r="G44" s="230"/>
      <c r="H44" s="230"/>
    </row>
    <row r="45" spans="1:8" hidden="1">
      <c r="A45" s="237"/>
      <c r="F45" s="230"/>
      <c r="G45" s="230"/>
      <c r="H45" s="230"/>
    </row>
    <row r="46" spans="1:8" hidden="1">
      <c r="A46" s="1236" t="s">
        <v>364</v>
      </c>
      <c r="B46" s="1236"/>
      <c r="C46" s="1236"/>
      <c r="D46" s="1236"/>
      <c r="E46" s="1236"/>
      <c r="F46" s="230"/>
      <c r="G46" s="230"/>
      <c r="H46" s="230"/>
    </row>
    <row r="47" spans="1:8" hidden="1">
      <c r="A47" s="237"/>
      <c r="B47" s="237"/>
      <c r="C47" s="237"/>
      <c r="D47" s="237"/>
      <c r="E47" s="237"/>
      <c r="F47" s="230"/>
      <c r="G47" s="230"/>
      <c r="H47" s="230"/>
    </row>
    <row r="48" spans="1:8" ht="66" hidden="1">
      <c r="A48" s="241" t="s">
        <v>321</v>
      </c>
      <c r="B48" s="1232" t="s">
        <v>92</v>
      </c>
      <c r="C48" s="1232"/>
      <c r="D48" s="241" t="s">
        <v>93</v>
      </c>
      <c r="E48" s="241" t="s">
        <v>94</v>
      </c>
      <c r="F48" s="230"/>
      <c r="G48" s="230"/>
      <c r="H48" s="230"/>
    </row>
    <row r="49" spans="1:8" hidden="1">
      <c r="A49" s="257">
        <v>1</v>
      </c>
      <c r="B49" s="1227"/>
      <c r="C49" s="1227"/>
      <c r="D49" s="258"/>
      <c r="E49" s="258"/>
      <c r="F49" s="230"/>
      <c r="G49" s="230"/>
      <c r="H49" s="230"/>
    </row>
    <row r="50" spans="1:8" hidden="1">
      <c r="A50" s="257">
        <v>2</v>
      </c>
      <c r="B50" s="1227"/>
      <c r="C50" s="1227"/>
      <c r="D50" s="258"/>
      <c r="E50" s="258"/>
      <c r="F50" s="230"/>
      <c r="G50" s="230"/>
      <c r="H50" s="230"/>
    </row>
    <row r="51" spans="1:8" hidden="1">
      <c r="A51" s="257">
        <v>3</v>
      </c>
      <c r="B51" s="1227"/>
      <c r="C51" s="1227"/>
      <c r="D51" s="258"/>
      <c r="E51" s="258"/>
      <c r="F51" s="230"/>
      <c r="G51" s="230"/>
      <c r="H51" s="230"/>
    </row>
    <row r="52" spans="1:8" hidden="1">
      <c r="A52" s="257">
        <v>4</v>
      </c>
      <c r="B52" s="1227"/>
      <c r="C52" s="1227"/>
      <c r="D52" s="258"/>
      <c r="E52" s="258"/>
      <c r="F52" s="230"/>
      <c r="G52" s="230"/>
      <c r="H52" s="230"/>
    </row>
    <row r="53" spans="1:8" hidden="1">
      <c r="A53" s="257">
        <v>5</v>
      </c>
      <c r="B53" s="1227"/>
      <c r="C53" s="1227"/>
      <c r="D53" s="258"/>
      <c r="E53" s="258"/>
      <c r="F53" s="230"/>
      <c r="G53" s="230"/>
      <c r="H53" s="230"/>
    </row>
    <row r="54" spans="1:8" hidden="1">
      <c r="A54" s="257">
        <v>6</v>
      </c>
      <c r="B54" s="1227"/>
      <c r="C54" s="1227"/>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:WR2/NT/W-CIVIL/DOM/G01/26/02101</v>
      </c>
      <c r="B60" s="227"/>
      <c r="C60" s="227"/>
      <c r="D60" s="227"/>
      <c r="E60" s="228" t="str">
        <f>E32</f>
        <v xml:space="preserve">Attachment-17 </v>
      </c>
      <c r="F60" s="230"/>
      <c r="G60" s="230"/>
      <c r="H60" s="230"/>
    </row>
    <row r="61" spans="1:8" hidden="1">
      <c r="F61" s="230"/>
      <c r="G61" s="230"/>
      <c r="H61" s="230"/>
    </row>
    <row r="62" spans="1:8" ht="15" hidden="1">
      <c r="A62" s="1235" t="str">
        <f>A34</f>
        <v xml:space="preserve">
Construction of 12 nos. B3 Type Residential Quarters at 400/220 kV Dehgam Substation.
</v>
      </c>
      <c r="B62" s="1235"/>
      <c r="C62" s="1235"/>
      <c r="D62" s="1235"/>
      <c r="E62" s="1235"/>
      <c r="F62" s="230"/>
      <c r="G62" s="230"/>
      <c r="H62" s="230"/>
    </row>
    <row r="63" spans="1:8" hidden="1">
      <c r="A63" s="235"/>
      <c r="F63" s="230"/>
      <c r="G63" s="230"/>
      <c r="H63" s="230"/>
    </row>
    <row r="64" spans="1:8" ht="15" hidden="1">
      <c r="A64" s="1237" t="s">
        <v>363</v>
      </c>
      <c r="B64" s="1237"/>
      <c r="C64" s="1237"/>
      <c r="D64" s="1237"/>
      <c r="E64" s="1237"/>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852" t="str">
        <f>'[5]Attach 3(JV)'!E17</f>
        <v/>
      </c>
      <c r="C68" s="852"/>
      <c r="D68" s="12" t="str">
        <f>D9</f>
        <v>Power Grid Corporation of India Ltd.,</v>
      </c>
      <c r="F68" s="230"/>
      <c r="G68" s="230"/>
      <c r="H68" s="230"/>
    </row>
    <row r="69" spans="1:8" hidden="1">
      <c r="A69" s="13" t="s">
        <v>325</v>
      </c>
      <c r="B69" s="852" t="str">
        <f>'[5]Attach 3(JV)'!E18</f>
        <v/>
      </c>
      <c r="C69" s="852"/>
      <c r="D69" s="12" t="str">
        <f>D10</f>
        <v>Western Region Transmission System-II</v>
      </c>
      <c r="F69" s="230"/>
      <c r="G69" s="230"/>
      <c r="H69" s="230"/>
    </row>
    <row r="70" spans="1:8" hidden="1">
      <c r="B70" s="852" t="str">
        <f>'[5]Attach 3(JV)'!E19</f>
        <v/>
      </c>
      <c r="C70" s="852"/>
      <c r="D70" s="12" t="str">
        <f>D11</f>
        <v>RHQ, Plot No 54 Vadodara-390008</v>
      </c>
      <c r="F70" s="230"/>
      <c r="G70" s="230"/>
      <c r="H70" s="230"/>
    </row>
    <row r="71" spans="1:8" hidden="1">
      <c r="A71" s="237"/>
      <c r="B71" s="852" t="str">
        <f>'[5]Attach 3(JV)'!E20</f>
        <v/>
      </c>
      <c r="C71" s="852"/>
      <c r="D71" s="12"/>
      <c r="F71" s="230"/>
      <c r="G71" s="230"/>
      <c r="H71" s="230"/>
    </row>
    <row r="72" spans="1:8" hidden="1">
      <c r="A72" s="231" t="s">
        <v>318</v>
      </c>
      <c r="F72" s="230"/>
      <c r="G72" s="230"/>
      <c r="H72" s="230"/>
    </row>
    <row r="73" spans="1:8" hidden="1">
      <c r="A73" s="237"/>
      <c r="F73" s="230"/>
      <c r="G73" s="230"/>
      <c r="H73" s="230"/>
    </row>
    <row r="74" spans="1:8" hidden="1">
      <c r="A74" s="1236" t="s">
        <v>364</v>
      </c>
      <c r="B74" s="1236"/>
      <c r="C74" s="1236"/>
      <c r="D74" s="1236"/>
      <c r="E74" s="1236"/>
      <c r="F74" s="230"/>
      <c r="G74" s="230"/>
      <c r="H74" s="230"/>
    </row>
    <row r="75" spans="1:8" hidden="1">
      <c r="A75" s="237"/>
      <c r="B75" s="237"/>
      <c r="C75" s="237"/>
      <c r="D75" s="237"/>
      <c r="E75" s="237"/>
      <c r="F75" s="230"/>
      <c r="G75" s="230"/>
      <c r="H75" s="230"/>
    </row>
    <row r="76" spans="1:8" ht="66" hidden="1">
      <c r="A76" s="241" t="s">
        <v>321</v>
      </c>
      <c r="B76" s="1232" t="s">
        <v>92</v>
      </c>
      <c r="C76" s="1232"/>
      <c r="D76" s="241" t="s">
        <v>93</v>
      </c>
      <c r="E76" s="241" t="s">
        <v>94</v>
      </c>
      <c r="F76" s="230"/>
      <c r="G76" s="230"/>
      <c r="H76" s="230"/>
    </row>
    <row r="77" spans="1:8" hidden="1">
      <c r="A77" s="257">
        <v>1</v>
      </c>
      <c r="B77" s="1227"/>
      <c r="C77" s="1227"/>
      <c r="D77" s="258"/>
      <c r="E77" s="258"/>
      <c r="F77" s="230"/>
      <c r="G77" s="230"/>
      <c r="H77" s="230"/>
    </row>
    <row r="78" spans="1:8" hidden="1">
      <c r="A78" s="257">
        <v>2</v>
      </c>
      <c r="B78" s="1227"/>
      <c r="C78" s="1227"/>
      <c r="D78" s="258"/>
      <c r="E78" s="258"/>
      <c r="F78" s="230"/>
      <c r="G78" s="230"/>
      <c r="H78" s="230"/>
    </row>
    <row r="79" spans="1:8" hidden="1">
      <c r="A79" s="257">
        <v>3</v>
      </c>
      <c r="B79" s="1227"/>
      <c r="C79" s="1227"/>
      <c r="D79" s="258"/>
      <c r="E79" s="258"/>
      <c r="F79" s="230"/>
      <c r="G79" s="230"/>
      <c r="H79" s="230"/>
    </row>
    <row r="80" spans="1:8" hidden="1">
      <c r="A80" s="257">
        <v>4</v>
      </c>
      <c r="B80" s="1227"/>
      <c r="C80" s="1227"/>
      <c r="D80" s="258"/>
      <c r="E80" s="258"/>
      <c r="F80" s="230"/>
      <c r="G80" s="230"/>
      <c r="H80" s="230"/>
    </row>
    <row r="81" spans="1:8" hidden="1">
      <c r="A81" s="257">
        <v>5</v>
      </c>
      <c r="B81" s="1227"/>
      <c r="C81" s="1227"/>
      <c r="D81" s="258"/>
      <c r="E81" s="258"/>
      <c r="F81" s="230"/>
      <c r="G81" s="230"/>
      <c r="H81" s="230"/>
    </row>
    <row r="82" spans="1:8" hidden="1">
      <c r="A82" s="257">
        <v>6</v>
      </c>
      <c r="B82" s="1227"/>
      <c r="C82" s="1227"/>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9" t="str">
        <f>'Attach 3(JV)'!A1</f>
        <v>Specification No. :WR2/NT/W-CIVIL/DOM/G01/26/02101</v>
      </c>
      <c r="B1" s="1239"/>
      <c r="C1" s="1239"/>
      <c r="D1" s="1239"/>
      <c r="E1" s="508" t="str">
        <f>"Attachment-19 " &amp; 'Attach 3(JV)'!AT1</f>
        <v xml:space="preserve">Attachment-19 </v>
      </c>
      <c r="F1" s="78"/>
      <c r="G1" s="78"/>
      <c r="H1" s="78"/>
    </row>
    <row r="2" spans="1:9" ht="7.5" customHeight="1"/>
    <row r="3" spans="1:9" ht="44.25" customHeight="1">
      <c r="A3" s="1073" t="str">
        <f>'Attach 3(JV)'!A3</f>
        <v xml:space="preserve">
Construction of 12 nos. B3 Type Residential Quarters at 400/220 kV Dehgam Substation.
</v>
      </c>
      <c r="B3" s="1074"/>
      <c r="C3" s="1074"/>
      <c r="D3" s="1074"/>
      <c r="E3" s="1074"/>
      <c r="F3" s="26"/>
      <c r="G3" s="27"/>
      <c r="H3" s="26"/>
    </row>
    <row r="4" spans="1:9" ht="20.100000000000001" customHeight="1">
      <c r="A4" s="28"/>
      <c r="H4" s="30"/>
      <c r="I4" s="11"/>
    </row>
    <row r="5" spans="1:9" ht="20.100000000000001" customHeight="1">
      <c r="A5" s="849" t="s">
        <v>3</v>
      </c>
      <c r="B5" s="849"/>
      <c r="C5" s="849"/>
      <c r="D5" s="849"/>
      <c r="E5" s="8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8" t="str">
        <f>'Attach 3(JV)'!A8</f>
        <v/>
      </c>
      <c r="B8" s="1238"/>
      <c r="C8" s="1238"/>
      <c r="D8" s="1238"/>
      <c r="E8" s="107" t="str">
        <f>'Attach 3(JV)'!E8</f>
        <v>Contract Services</v>
      </c>
      <c r="H8" s="30"/>
      <c r="I8" s="11"/>
    </row>
    <row r="9" spans="1:9" ht="20.100000000000001" customHeight="1">
      <c r="A9" s="13" t="s">
        <v>323</v>
      </c>
      <c r="B9" s="851">
        <f>'Attach 3(JV)'!B9</f>
        <v>0</v>
      </c>
      <c r="C9" s="851"/>
      <c r="D9" s="851"/>
      <c r="E9" s="107" t="str">
        <f>'Attach 3(JV)'!E9</f>
        <v>Power Grid Corporation of India Ltd.,</v>
      </c>
      <c r="H9" s="30"/>
      <c r="I9" s="11"/>
    </row>
    <row r="10" spans="1:9" ht="20.100000000000001" customHeight="1">
      <c r="A10" s="13" t="s">
        <v>325</v>
      </c>
      <c r="B10" s="851">
        <f>'Attach 3(JV)'!B10</f>
        <v>0</v>
      </c>
      <c r="C10" s="851"/>
      <c r="D10" s="851"/>
      <c r="E10" s="107" t="str">
        <f>'Attach 3(JV)'!E10</f>
        <v>Western Region Transmission System-II</v>
      </c>
      <c r="H10" s="30"/>
      <c r="I10" s="11"/>
    </row>
    <row r="11" spans="1:9" ht="20.100000000000001" customHeight="1">
      <c r="B11" s="851">
        <f>'Attach 3(JV)'!B11</f>
        <v>0</v>
      </c>
      <c r="C11" s="851"/>
      <c r="D11" s="851"/>
      <c r="E11" s="107" t="str">
        <f>'Attach 3(JV)'!E11</f>
        <v>RHQ, Plot No 54 Vadodara-390008</v>
      </c>
    </row>
    <row r="12" spans="1:9" ht="18" customHeight="1">
      <c r="A12" s="32"/>
      <c r="B12" s="851">
        <f>'Attach 3(JV)'!B12</f>
        <v>0</v>
      </c>
      <c r="C12" s="851"/>
      <c r="D12" s="85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02" t="s">
        <v>4</v>
      </c>
      <c r="B17" s="1002"/>
      <c r="C17" s="1002"/>
      <c r="D17" s="1002"/>
      <c r="E17" s="1002"/>
    </row>
    <row r="18" spans="1:8" ht="56.25" customHeight="1">
      <c r="A18" s="990" t="s">
        <v>400</v>
      </c>
      <c r="B18" s="990"/>
      <c r="C18" s="990"/>
      <c r="D18" s="990"/>
      <c r="E18" s="990"/>
    </row>
    <row r="19" spans="1:8" ht="184.5" customHeight="1">
      <c r="A19" s="990" t="s">
        <v>399</v>
      </c>
      <c r="B19" s="990"/>
      <c r="C19" s="990"/>
      <c r="D19" s="990"/>
      <c r="E19" s="990"/>
    </row>
    <row r="20" spans="1:8" ht="8.25" hidden="1" customHeight="1">
      <c r="A20" s="32"/>
    </row>
    <row r="21" spans="1:8" ht="20.100000000000001" hidden="1" customHeight="1">
      <c r="A21" s="32"/>
    </row>
    <row r="22" spans="1:8" ht="20.100000000000001" hidden="1" customHeight="1">
      <c r="A22" s="32"/>
    </row>
    <row r="23" spans="1:8" ht="57.75" hidden="1" customHeight="1">
      <c r="A23" s="1002"/>
      <c r="B23" s="1002"/>
      <c r="C23" s="1002"/>
      <c r="D23" s="1002"/>
      <c r="E23" s="100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81" t="str">
        <f>'Attach 3(JV)'!A1</f>
        <v>Specification No. :WR2/NT/W-CIVIL/DOM/G01/26/02101</v>
      </c>
      <c r="B1" s="881"/>
      <c r="C1" s="881"/>
      <c r="D1" s="881"/>
      <c r="E1" s="881"/>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849" t="s">
        <v>52</v>
      </c>
      <c r="B3" s="849"/>
      <c r="C3" s="849"/>
      <c r="D3" s="849"/>
      <c r="E3" s="849"/>
      <c r="F3" s="849"/>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42"/>
      <c r="D5" s="1242"/>
      <c r="E5" s="1242"/>
      <c r="F5" s="1242"/>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42" t="str">
        <f>'Attach 3(JV)'!B24</f>
        <v>--</v>
      </c>
      <c r="C6" s="1242"/>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51" t="str">
        <f>Basic!B2</f>
        <v xml:space="preserve">
Construction of 12 nos. B3 Type Residential Quarters at 400/220 kV Dehgam Substation.
</v>
      </c>
      <c r="C15" s="1251"/>
      <c r="D15" s="1251"/>
      <c r="E15" s="1251"/>
      <c r="F15" s="1251"/>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48" t="s">
        <v>145</v>
      </c>
      <c r="H16" s="1248"/>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4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0"/>
      <c r="D17" s="1240"/>
      <c r="E17" s="1240"/>
      <c r="F17" s="1240"/>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65" t="s">
        <v>455</v>
      </c>
      <c r="C18" s="1265"/>
      <c r="D18" s="1265"/>
      <c r="E18" s="1265"/>
      <c r="F18" s="1265"/>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02" t="s">
        <v>56</v>
      </c>
      <c r="C20" s="1002"/>
      <c r="D20" s="1002"/>
      <c r="E20" s="1002"/>
      <c r="F20" s="1002"/>
      <c r="G20" s="1022"/>
      <c r="H20" s="1250"/>
      <c r="I20" s="1250"/>
      <c r="J20" s="1023"/>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54" t="str">
        <f>"(a) Attachment 1(" &amp; Basic!$B$3 &amp; ") :"</f>
        <v>(a) Attachment 1(CIVIL Works Package Rfx:5002005105) :</v>
      </c>
      <c r="C21" s="1254"/>
      <c r="D21" s="1252" t="s">
        <v>803</v>
      </c>
      <c r="E21" s="1252"/>
      <c r="F21" s="1252"/>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55"/>
      <c r="E22" s="1255"/>
      <c r="F22" s="1256"/>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45" t="s">
        <v>594</v>
      </c>
      <c r="E23" s="1245"/>
      <c r="F23" s="1245"/>
      <c r="G23" s="1249" t="str">
        <f>IF(J21 &lt; 250, "Please note that if bid validity is less than 250 days, your bid may be rejected", "")</f>
        <v>Please note that if bid validity is less than 250 days, your bid may be rejected</v>
      </c>
      <c r="H23" s="1249"/>
      <c r="I23" s="1249"/>
      <c r="J23" s="1249"/>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43" t="str">
        <f>"(b) Attachment 2(" &amp; Basic!$B$3 &amp; ") :"</f>
        <v>(b) Attachment 2(CIVIL Works Package Rfx:5002005105) :</v>
      </c>
      <c r="C24" s="1243"/>
      <c r="D24" s="1244" t="s">
        <v>57</v>
      </c>
      <c r="E24" s="1244"/>
      <c r="F24" s="1244"/>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12"/>
      <c r="C25" s="712"/>
      <c r="D25" s="1246" t="s">
        <v>595</v>
      </c>
      <c r="E25" s="1246"/>
      <c r="F25" s="124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12"/>
      <c r="C26" s="712"/>
      <c r="D26" s="1247" t="s">
        <v>596</v>
      </c>
      <c r="E26" s="1247"/>
      <c r="F26" s="124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04" t="str">
        <f>"(c) Attachment 3(" &amp; Basic!$B$3 &amp; ") :"</f>
        <v>(c) Attachment 3(CIVIL Works Package Rfx:5002005105) :</v>
      </c>
      <c r="C27" s="904"/>
      <c r="D27" s="1241" t="s">
        <v>597</v>
      </c>
      <c r="E27" s="1241"/>
      <c r="F27" s="1241"/>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53" t="s">
        <v>143</v>
      </c>
      <c r="E28" s="1253"/>
      <c r="F28" s="1253"/>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53" t="s">
        <v>144</v>
      </c>
      <c r="E29" s="1253"/>
      <c r="F29" s="1253"/>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04" t="str">
        <f>"(d) Attachment 4(" &amp; Basic!$B$3 &amp; ") :"</f>
        <v>(d) Attachment 4(CIVIL Works Package Rfx:5002005105) :</v>
      </c>
      <c r="C30" s="904"/>
      <c r="D30" s="1241" t="s">
        <v>282</v>
      </c>
      <c r="E30" s="1241"/>
      <c r="F30" s="1241"/>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43" t="str">
        <f>"(e) Attachment 5(" &amp; Basic!$B$3 &amp; ") :"</f>
        <v>(e) Attachment 5(CIVIL Works Package Rfx:5002005105) :</v>
      </c>
      <c r="C31" s="1243"/>
      <c r="D31" s="1244" t="s">
        <v>804</v>
      </c>
      <c r="E31" s="1244"/>
      <c r="F31" s="1244"/>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43" t="str">
        <f>"(f) Attachment 5A(" &amp; Basic!$B$3 &amp; ") :"</f>
        <v>(f) Attachment 5A(CIVIL Works Package Rfx:5002005105) :</v>
      </c>
      <c r="C32" s="1243"/>
      <c r="D32" s="1244" t="s">
        <v>804</v>
      </c>
      <c r="E32" s="1244"/>
      <c r="F32" s="1244"/>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04" t="str">
        <f>"(g) Attachment 6(" &amp; Basic!$B$3 &amp; ") :"</f>
        <v>(g) Attachment 6(CIVIL Works Package Rfx:5002005105) :</v>
      </c>
      <c r="C33" s="904"/>
      <c r="D33" s="1241" t="s">
        <v>58</v>
      </c>
      <c r="E33" s="1241"/>
      <c r="F33" s="1241"/>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43" t="str">
        <f>"(h) Attachment 7(" &amp; Basic!$B$3 &amp; ") :"</f>
        <v>(h) Attachment 7(CIVIL Works Package Rfx:5002005105) :</v>
      </c>
      <c r="C34" s="1243"/>
      <c r="D34" s="1244" t="s">
        <v>804</v>
      </c>
      <c r="E34" s="1244"/>
      <c r="F34" s="1244"/>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43" t="str">
        <f>"(i) Attachment 8(" &amp; Basic!$B$3 &amp; ") :"</f>
        <v>(i) Attachment 8(CIVIL Works Package Rfx:5002005105) :</v>
      </c>
      <c r="C35" s="1243"/>
      <c r="D35" s="1244" t="s">
        <v>804</v>
      </c>
      <c r="E35" s="1244"/>
      <c r="F35" s="1244"/>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43" t="str">
        <f>"(j) Attachment 9(" &amp; Basic!$B$3 &amp; ") :"</f>
        <v>(j) Attachment 9(CIVIL Works Package Rfx:5002005105) :</v>
      </c>
      <c r="C36" s="1243"/>
      <c r="D36" s="1244" t="s">
        <v>804</v>
      </c>
      <c r="E36" s="1244"/>
      <c r="F36" s="1244"/>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04" t="str">
        <f>"(k) Attachment 10(" &amp; Basic!$B$3 &amp; ") :"</f>
        <v>(k) Attachment 10(CIVIL Works Package Rfx:5002005105) :</v>
      </c>
      <c r="C37" s="904"/>
      <c r="D37" s="1241" t="s">
        <v>59</v>
      </c>
      <c r="E37" s="1241"/>
      <c r="F37" s="1241"/>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04" t="str">
        <f>"(l) Attachment 11(" &amp; Basic!$B$3 &amp; ") :"</f>
        <v>(l) Attachment 11(CIVIL Works Package Rfx:5002005105) :</v>
      </c>
      <c r="C38" s="904"/>
      <c r="D38" s="1241" t="s">
        <v>60</v>
      </c>
      <c r="E38" s="1241"/>
      <c r="F38" s="1241"/>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04" t="str">
        <f>"(m) Attachment 12(" &amp; Basic!$B$3 &amp; ") :"</f>
        <v>(m) Attachment 12(CIVIL Works Package Rfx:5002005105) :</v>
      </c>
      <c r="C39" s="904"/>
      <c r="D39" s="1241" t="s">
        <v>261</v>
      </c>
      <c r="E39" s="1241"/>
      <c r="F39" s="1241"/>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04" t="str">
        <f>"(n) Attachment 13(" &amp; Basic!$B$3 &amp; ") :"</f>
        <v>(n) Attachment 13(CIVIL Works Package Rfx:5002005105) :</v>
      </c>
      <c r="C40" s="904"/>
      <c r="D40" s="1241" t="s">
        <v>262</v>
      </c>
      <c r="E40" s="1241"/>
      <c r="F40" s="1241"/>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04" t="str">
        <f>"(o) Attachment 14(" &amp; Basic!$B$3 &amp; ") :"</f>
        <v>(o) Attachment 14(CIVIL Works Package Rfx:5002005105) :</v>
      </c>
      <c r="C41" s="904"/>
      <c r="D41" s="1241" t="s">
        <v>61</v>
      </c>
      <c r="E41" s="1241"/>
      <c r="F41" s="1241"/>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04" t="str">
        <f>"(p) Attachment 15(" &amp; Basic!$B$3 &amp; ") :"</f>
        <v>(p) Attachment 15(CIVIL Works Package Rfx:5002005105) :</v>
      </c>
      <c r="C42" s="904"/>
      <c r="D42" s="1241" t="s">
        <v>796</v>
      </c>
      <c r="E42" s="1241"/>
      <c r="F42" s="1241"/>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04" t="str">
        <f>"(q) Attachment 16(" &amp; Basic!$B$3 &amp; ") :"</f>
        <v>(q) Attachment 16(CIVIL Works Package Rfx:5002005105) :</v>
      </c>
      <c r="C43" s="904"/>
      <c r="D43" s="1241" t="s">
        <v>263</v>
      </c>
      <c r="E43" s="1241"/>
      <c r="F43" s="1241"/>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04" t="str">
        <f>"(r) Attachment 17(" &amp; Basic!$B$3 &amp; ") :"</f>
        <v>(r) Attachment 17(CIVIL Works Package Rfx:5002005105) :</v>
      </c>
      <c r="C44" s="904"/>
      <c r="D44" s="1241" t="s">
        <v>401</v>
      </c>
      <c r="E44" s="1241"/>
      <c r="F44" s="1241"/>
      <c r="G44" s="71"/>
      <c r="H44" s="71"/>
      <c r="AB44" s="189"/>
      <c r="AC44" s="190"/>
      <c r="AQ44" s="116"/>
      <c r="AR44" s="116"/>
      <c r="AS44" s="116"/>
      <c r="AT44" s="116"/>
      <c r="AU44" s="116"/>
      <c r="AV44" s="116"/>
      <c r="AW44" s="116"/>
      <c r="AX44" s="116"/>
      <c r="AY44" s="116"/>
      <c r="AZ44" s="116"/>
    </row>
    <row r="45" spans="1:52" ht="49.5" customHeight="1">
      <c r="B45" s="904" t="str">
        <f>"(s) Attachment 18(" &amp; Basic!$B$3 &amp; ") :"</f>
        <v>(s) Attachment 18(CIVIL Works Package Rfx:5002005105) :</v>
      </c>
      <c r="C45" s="904"/>
      <c r="D45" s="71" t="s">
        <v>804</v>
      </c>
      <c r="E45" s="71"/>
      <c r="F45" s="71"/>
      <c r="G45" s="71"/>
      <c r="H45" s="71"/>
      <c r="AB45" s="189"/>
      <c r="AC45" s="190"/>
      <c r="AQ45" s="116"/>
      <c r="AR45" s="116"/>
      <c r="AS45" s="116"/>
      <c r="AT45" s="116"/>
      <c r="AU45" s="116"/>
      <c r="AV45" s="116"/>
      <c r="AW45" s="116"/>
      <c r="AX45" s="116"/>
      <c r="AY45" s="116"/>
      <c r="AZ45" s="116"/>
    </row>
    <row r="46" spans="1:52" ht="44.25" customHeight="1">
      <c r="B46" s="904" t="str">
        <f>"(t) Attachment 19(" &amp; Basic!$B$3 &amp; ") :"</f>
        <v>(t) Attachment 19(CIVIL Works Package Rfx:5002005105) :</v>
      </c>
      <c r="C46" s="904"/>
      <c r="D46" s="1241" t="s">
        <v>264</v>
      </c>
      <c r="E46" s="1241"/>
      <c r="F46" s="1241"/>
      <c r="G46" s="71"/>
      <c r="H46" s="71"/>
      <c r="AB46" s="189"/>
      <c r="AC46" s="190"/>
      <c r="AQ46" s="116"/>
      <c r="AR46" s="116"/>
      <c r="AS46" s="116"/>
      <c r="AT46" s="116"/>
      <c r="AU46" s="116"/>
      <c r="AV46" s="116"/>
      <c r="AW46" s="116"/>
      <c r="AX46" s="116"/>
      <c r="AY46" s="116"/>
      <c r="AZ46" s="116"/>
    </row>
    <row r="47" spans="1:52" ht="43.5" customHeight="1">
      <c r="B47" s="904" t="str">
        <f>"(u) Attachment 20(" &amp; Basic!$B$3 &amp; ") :"</f>
        <v>(u) Attachment 20(CIVIL Works Package Rfx:5002005105) :</v>
      </c>
      <c r="C47" s="904"/>
      <c r="D47" s="904" t="s">
        <v>432</v>
      </c>
      <c r="E47" s="904"/>
      <c r="F47" s="904"/>
      <c r="G47" s="71"/>
      <c r="H47" s="71"/>
      <c r="AB47" s="189"/>
      <c r="AC47" s="190"/>
      <c r="AQ47" s="116"/>
      <c r="AR47" s="116"/>
      <c r="AS47" s="116"/>
      <c r="AT47" s="116"/>
      <c r="AU47" s="116"/>
      <c r="AV47" s="116"/>
      <c r="AW47" s="116"/>
      <c r="AX47" s="116"/>
      <c r="AY47" s="116"/>
      <c r="AZ47" s="116"/>
    </row>
    <row r="48" spans="1:52" ht="43.5" customHeight="1">
      <c r="B48" s="904" t="str">
        <f>"(v) Attachment 21(" &amp; Basic!$B$3 &amp; ") :"</f>
        <v>(v) Attachment 21(CIVIL Works Package Rfx:5002005105) :</v>
      </c>
      <c r="C48" s="904"/>
      <c r="D48" s="904" t="s">
        <v>706</v>
      </c>
      <c r="E48" s="904"/>
      <c r="F48" s="904"/>
      <c r="G48" s="71"/>
      <c r="H48" s="71"/>
      <c r="AB48" s="189"/>
      <c r="AC48" s="190"/>
      <c r="AQ48" s="116"/>
      <c r="AR48" s="116"/>
      <c r="AS48" s="116"/>
      <c r="AT48" s="116"/>
      <c r="AU48" s="116"/>
      <c r="AV48" s="116"/>
      <c r="AW48" s="116"/>
      <c r="AX48" s="116"/>
      <c r="AY48" s="116"/>
      <c r="AZ48" s="116"/>
    </row>
    <row r="49" spans="1:52" ht="83.25" customHeight="1">
      <c r="B49" s="1243" t="str">
        <f>"(w) Attachment 22(" &amp; Basic!$B$3 &amp; ") :"</f>
        <v>(w) Attachment 22(CIVIL Works Package Rfx:5002005105) :</v>
      </c>
      <c r="C49" s="1243"/>
      <c r="D49" s="1243" t="s">
        <v>804</v>
      </c>
      <c r="E49" s="1243"/>
      <c r="F49" s="1243"/>
      <c r="G49" s="71"/>
      <c r="H49" s="71"/>
      <c r="AB49" s="189"/>
      <c r="AC49" s="190"/>
      <c r="AQ49" s="116"/>
      <c r="AR49" s="116"/>
      <c r="AS49" s="116"/>
      <c r="AT49" s="116"/>
      <c r="AU49" s="116"/>
      <c r="AV49" s="116"/>
      <c r="AW49" s="116"/>
      <c r="AX49" s="116"/>
      <c r="AY49" s="116"/>
      <c r="AZ49" s="116"/>
    </row>
    <row r="50" spans="1:52" ht="44.25" customHeight="1">
      <c r="B50" s="1243" t="str">
        <f>"(x) Attachment 23(" &amp; Basic!$B$3 &amp; ") :"</f>
        <v>(x) Attachment 23(CIVIL Works Package Rfx:5002005105) :</v>
      </c>
      <c r="C50" s="1243"/>
      <c r="D50" s="1266" t="s">
        <v>804</v>
      </c>
      <c r="E50" s="1266"/>
      <c r="F50" s="1266"/>
      <c r="G50" s="71"/>
      <c r="H50" s="71"/>
      <c r="AB50" s="189"/>
      <c r="AC50" s="190"/>
      <c r="AQ50" s="116"/>
      <c r="AR50" s="116"/>
      <c r="AS50" s="116"/>
      <c r="AT50" s="116"/>
      <c r="AU50" s="116"/>
      <c r="AV50" s="116"/>
      <c r="AW50" s="116"/>
      <c r="AX50" s="116"/>
      <c r="AY50" s="116"/>
      <c r="AZ50" s="116"/>
    </row>
    <row r="51" spans="1:52" ht="42" customHeight="1">
      <c r="B51" s="1243" t="str">
        <f>"(y) Attachment 24(" &amp; Basic!$B$3 &amp; ") :"</f>
        <v>(y) Attachment 24(CIVIL Works Package Rfx:5002005105) :</v>
      </c>
      <c r="C51" s="1243"/>
      <c r="D51" s="1243" t="s">
        <v>804</v>
      </c>
      <c r="E51" s="1243"/>
      <c r="F51" s="1243"/>
      <c r="G51" s="71"/>
      <c r="H51" s="71"/>
      <c r="AB51" s="189"/>
      <c r="AC51" s="190"/>
      <c r="AQ51" s="116"/>
      <c r="AR51" s="116"/>
      <c r="AS51" s="116"/>
      <c r="AT51" s="116"/>
      <c r="AU51" s="116"/>
      <c r="AV51" s="116"/>
      <c r="AW51" s="116"/>
      <c r="AX51" s="116"/>
      <c r="AY51" s="116"/>
      <c r="AZ51" s="116"/>
    </row>
    <row r="52" spans="1:52" ht="40.5" customHeight="1">
      <c r="B52" s="904" t="str">
        <f>"(z) Attachment 25(" &amp; Basic!$B$3 &amp; ") :"</f>
        <v>(z) Attachment 25(CIVIL Works Package Rfx:5002005105) :</v>
      </c>
      <c r="C52" s="904"/>
      <c r="D52" s="904" t="s">
        <v>582</v>
      </c>
      <c r="E52" s="904"/>
      <c r="F52" s="904"/>
      <c r="G52" s="71"/>
      <c r="H52" s="71"/>
      <c r="AB52" s="189"/>
      <c r="AC52" s="190"/>
      <c r="AQ52" s="116"/>
      <c r="AR52" s="116"/>
      <c r="AS52" s="116"/>
      <c r="AT52" s="116"/>
      <c r="AU52" s="116"/>
      <c r="AV52" s="116"/>
      <c r="AW52" s="116"/>
      <c r="AX52" s="116"/>
      <c r="AY52" s="116"/>
      <c r="AZ52" s="116"/>
    </row>
    <row r="53" spans="1:52" ht="40.5" customHeight="1">
      <c r="B53" s="904" t="str">
        <f>"(aa) Attachment 26(" &amp; Basic!$B$3 &amp; ") :"</f>
        <v>(aa) Attachment 26(CIVIL Works Package Rfx:5002005105) :</v>
      </c>
      <c r="C53" s="904"/>
      <c r="D53" s="904" t="s">
        <v>702</v>
      </c>
      <c r="E53" s="904"/>
      <c r="F53" s="904"/>
      <c r="G53" s="71"/>
      <c r="H53" s="71"/>
      <c r="AB53" s="189"/>
      <c r="AC53" s="190"/>
      <c r="AQ53" s="116"/>
      <c r="AR53" s="116"/>
      <c r="AS53" s="116"/>
      <c r="AT53" s="116"/>
      <c r="AU53" s="116"/>
      <c r="AV53" s="116"/>
      <c r="AW53" s="116"/>
      <c r="AX53" s="116"/>
      <c r="AY53" s="116"/>
      <c r="AZ53" s="116"/>
    </row>
    <row r="54" spans="1:52" ht="36.75" customHeight="1">
      <c r="B54" s="904" t="str">
        <f>"(ab) Attachment 27(" &amp; Basic!$B$3 &amp; ") :"</f>
        <v>(ab) Attachment 27(CIVIL Works Package Rfx:5002005105) :</v>
      </c>
      <c r="C54" s="904"/>
      <c r="D54" s="904" t="s">
        <v>736</v>
      </c>
      <c r="E54" s="904"/>
      <c r="F54" s="904"/>
      <c r="G54" s="71"/>
      <c r="H54" s="71"/>
      <c r="AB54" s="189"/>
      <c r="AC54" s="190"/>
      <c r="AQ54" s="116"/>
      <c r="AR54" s="116"/>
      <c r="AS54" s="116"/>
      <c r="AT54" s="116"/>
      <c r="AU54" s="116"/>
      <c r="AV54" s="116"/>
      <c r="AW54" s="116"/>
      <c r="AX54" s="116"/>
      <c r="AY54" s="116"/>
      <c r="AZ54" s="116"/>
    </row>
    <row r="55" spans="1:52" ht="43.5" customHeight="1">
      <c r="B55" s="1243" t="str">
        <f>"(ac) Attachment 28(" &amp; Basic!$B$3 &amp; ") :"</f>
        <v>(ac) Attachment 28(CIVIL Works Package Rfx:5002005105) :</v>
      </c>
      <c r="C55" s="1243"/>
      <c r="D55" s="1243" t="s">
        <v>804</v>
      </c>
      <c r="E55" s="1243"/>
      <c r="F55" s="1243"/>
      <c r="G55" s="71"/>
      <c r="H55" s="71"/>
      <c r="AB55" s="189"/>
      <c r="AC55" s="190"/>
      <c r="AQ55" s="116"/>
      <c r="AR55" s="116"/>
      <c r="AS55" s="116"/>
      <c r="AT55" s="116"/>
      <c r="AU55" s="116"/>
      <c r="AV55" s="116"/>
      <c r="AW55" s="116"/>
      <c r="AX55" s="116"/>
      <c r="AY55" s="116"/>
      <c r="AZ55" s="116"/>
    </row>
    <row r="56" spans="1:52" ht="23.25" customHeight="1">
      <c r="B56" s="904"/>
      <c r="C56" s="904"/>
      <c r="D56" s="904"/>
      <c r="E56" s="904"/>
      <c r="F56" s="904"/>
      <c r="G56" s="71"/>
      <c r="H56" s="71"/>
      <c r="AB56" s="189"/>
      <c r="AC56" s="190"/>
      <c r="AQ56" s="116"/>
      <c r="AR56" s="116"/>
      <c r="AS56" s="116"/>
      <c r="AT56" s="116"/>
      <c r="AU56" s="116"/>
      <c r="AV56" s="116"/>
      <c r="AW56" s="116"/>
      <c r="AX56" s="116"/>
      <c r="AY56" s="116"/>
      <c r="AZ56" s="116"/>
    </row>
    <row r="57" spans="1:52" ht="63" customHeight="1">
      <c r="A57" s="69">
        <v>3</v>
      </c>
      <c r="B57" s="1240" t="s">
        <v>62</v>
      </c>
      <c r="C57" s="1240"/>
      <c r="D57" s="1240"/>
      <c r="E57" s="1240"/>
      <c r="F57" s="1240"/>
      <c r="G57" s="73"/>
      <c r="H57" s="73"/>
      <c r="AB57" s="189"/>
      <c r="AC57" s="190"/>
      <c r="AQ57" s="116"/>
      <c r="AR57" s="116"/>
      <c r="AS57" s="116"/>
      <c r="AT57" s="116"/>
      <c r="AU57" s="116"/>
      <c r="AV57" s="116"/>
      <c r="AW57" s="116"/>
      <c r="AX57" s="116"/>
      <c r="AY57" s="116"/>
      <c r="AZ57" s="116"/>
    </row>
    <row r="58" spans="1:52" ht="83.25" customHeight="1">
      <c r="A58" s="69">
        <v>3.1</v>
      </c>
      <c r="B58" s="1240" t="s">
        <v>307</v>
      </c>
      <c r="C58" s="1240"/>
      <c r="D58" s="1240"/>
      <c r="E58" s="1240"/>
      <c r="F58" s="1240"/>
      <c r="G58" s="73"/>
      <c r="H58" s="73"/>
      <c r="AB58" s="189"/>
      <c r="AC58" s="190"/>
      <c r="AQ58" s="116"/>
      <c r="AR58" s="116"/>
      <c r="AS58" s="116"/>
      <c r="AT58" s="116"/>
      <c r="AU58" s="116"/>
      <c r="AV58" s="116"/>
      <c r="AW58" s="116"/>
      <c r="AX58" s="116"/>
      <c r="AY58" s="116"/>
      <c r="AZ58" s="116"/>
    </row>
    <row r="59" spans="1:52" ht="68.25" customHeight="1">
      <c r="A59" s="69">
        <v>3.2</v>
      </c>
      <c r="B59" s="1240" t="s">
        <v>795</v>
      </c>
      <c r="C59" s="1240"/>
      <c r="D59" s="1240"/>
      <c r="E59" s="1240"/>
      <c r="F59" s="1240"/>
      <c r="G59" s="73"/>
      <c r="H59" s="73"/>
      <c r="AB59" s="189"/>
      <c r="AC59" s="190"/>
      <c r="AQ59" s="116"/>
      <c r="AR59" s="116"/>
      <c r="AS59" s="116"/>
      <c r="AT59" s="116"/>
      <c r="AU59" s="116"/>
      <c r="AV59" s="116"/>
      <c r="AW59" s="116"/>
      <c r="AX59" s="116"/>
      <c r="AY59" s="116"/>
      <c r="AZ59" s="116"/>
    </row>
    <row r="60" spans="1:52" s="24" customFormat="1" ht="92.25" customHeight="1">
      <c r="A60" s="69">
        <v>4</v>
      </c>
      <c r="B60" s="1240" t="s">
        <v>387</v>
      </c>
      <c r="C60" s="1240"/>
      <c r="D60" s="1240"/>
      <c r="E60" s="1240"/>
      <c r="F60" s="1240"/>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40" t="s">
        <v>422</v>
      </c>
      <c r="C61" s="1240"/>
      <c r="D61" s="1240"/>
      <c r="E61" s="1240"/>
      <c r="F61" s="1240"/>
      <c r="G61" s="73"/>
      <c r="H61" s="73"/>
      <c r="AB61" s="189"/>
      <c r="AC61" s="190"/>
      <c r="AQ61" s="116"/>
      <c r="AR61" s="116"/>
      <c r="AS61" s="116"/>
      <c r="AT61" s="116"/>
      <c r="AU61" s="116"/>
      <c r="AV61" s="116"/>
      <c r="AW61" s="116"/>
      <c r="AX61" s="116"/>
      <c r="AY61" s="116"/>
      <c r="AZ61" s="116"/>
    </row>
    <row r="62" spans="1:52" ht="104.25" customHeight="1">
      <c r="A62" s="69">
        <v>4.2</v>
      </c>
      <c r="B62" s="1240" t="s">
        <v>423</v>
      </c>
      <c r="C62" s="1240"/>
      <c r="D62" s="1240"/>
      <c r="E62" s="1240"/>
      <c r="F62" s="1240"/>
      <c r="G62" s="73"/>
      <c r="H62" s="73"/>
      <c r="AB62" s="189"/>
      <c r="AC62" s="190"/>
      <c r="AQ62" s="116"/>
      <c r="AR62" s="116"/>
      <c r="AS62" s="116"/>
      <c r="AT62" s="116"/>
      <c r="AU62" s="116"/>
      <c r="AV62" s="116"/>
      <c r="AW62" s="116"/>
      <c r="AX62" s="116"/>
      <c r="AY62" s="116"/>
      <c r="AZ62" s="116"/>
    </row>
    <row r="63" spans="1:52" ht="21" customHeight="1">
      <c r="A63" s="69"/>
      <c r="B63" s="1240"/>
      <c r="C63" s="1240"/>
      <c r="D63" s="1240"/>
      <c r="E63" s="1240"/>
      <c r="F63" s="1240"/>
      <c r="G63" s="73"/>
      <c r="H63" s="73"/>
      <c r="AB63" s="189"/>
      <c r="AC63" s="190"/>
      <c r="AQ63" s="116"/>
      <c r="AR63" s="116"/>
      <c r="AS63" s="116"/>
      <c r="AT63" s="116"/>
      <c r="AU63" s="116"/>
      <c r="AV63" s="116"/>
      <c r="AW63" s="116"/>
      <c r="AX63" s="116"/>
      <c r="AY63" s="116"/>
      <c r="AZ63" s="116"/>
    </row>
    <row r="64" spans="1:52" ht="59.25" customHeight="1">
      <c r="A64" s="69">
        <v>4.3</v>
      </c>
      <c r="B64" s="1240" t="s">
        <v>424</v>
      </c>
      <c r="C64" s="1240"/>
      <c r="D64" s="1240"/>
      <c r="E64" s="1240"/>
      <c r="F64" s="1240"/>
      <c r="G64" s="73"/>
      <c r="H64" s="73"/>
      <c r="AB64" s="189"/>
      <c r="AC64" s="190"/>
      <c r="AQ64" s="116"/>
      <c r="AR64" s="116"/>
      <c r="AS64" s="116"/>
      <c r="AT64" s="116"/>
      <c r="AU64" s="116"/>
      <c r="AV64" s="116"/>
      <c r="AW64" s="116"/>
      <c r="AX64" s="116"/>
      <c r="AY64" s="116"/>
      <c r="AZ64" s="116"/>
    </row>
    <row r="65" spans="1:52" ht="14.25" customHeight="1">
      <c r="A65" s="69"/>
      <c r="B65" s="1240"/>
      <c r="C65" s="1240"/>
      <c r="D65" s="1240"/>
      <c r="E65" s="1240"/>
      <c r="F65" s="1240"/>
      <c r="G65" s="73"/>
      <c r="H65" s="73"/>
      <c r="AB65" s="189"/>
      <c r="AC65" s="190"/>
      <c r="AQ65" s="116"/>
      <c r="AR65" s="116"/>
      <c r="AS65" s="116"/>
      <c r="AT65" s="116"/>
      <c r="AU65" s="116"/>
      <c r="AV65" s="116"/>
      <c r="AW65" s="116"/>
      <c r="AX65" s="116"/>
      <c r="AY65" s="116"/>
      <c r="AZ65" s="116"/>
    </row>
    <row r="66" spans="1:52" ht="21" customHeight="1">
      <c r="A66" s="54">
        <v>5</v>
      </c>
      <c r="B66" s="1268" t="s">
        <v>63</v>
      </c>
      <c r="C66" s="1268"/>
      <c r="D66" s="1268"/>
      <c r="E66" s="1268"/>
      <c r="F66" s="1268"/>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40" t="s">
        <v>425</v>
      </c>
      <c r="C67" s="1240"/>
      <c r="D67" s="1240"/>
      <c r="E67" s="1240"/>
      <c r="F67" s="1240"/>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40" t="s">
        <v>64</v>
      </c>
      <c r="C68" s="1240"/>
      <c r="D68" s="1240"/>
      <c r="E68" s="1240"/>
      <c r="F68" s="1240"/>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805</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807</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808</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809</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810</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817</v>
      </c>
      <c r="E82" s="67" t="s">
        <v>818</v>
      </c>
      <c r="F82" s="25"/>
      <c r="G82" s="163"/>
      <c r="H82" s="163"/>
      <c r="AB82" s="189"/>
      <c r="AC82" s="190"/>
      <c r="AQ82" s="116"/>
      <c r="AR82" s="116"/>
      <c r="AS82" s="116"/>
      <c r="AT82" s="116"/>
      <c r="AU82" s="116"/>
      <c r="AV82" s="116"/>
      <c r="AW82" s="116"/>
      <c r="AX82" s="116"/>
      <c r="AY82" s="116"/>
      <c r="AZ82" s="116"/>
    </row>
    <row r="83" spans="1:52" ht="41.25" customHeight="1">
      <c r="B83" s="69" t="s">
        <v>816</v>
      </c>
      <c r="C83" s="904" t="s">
        <v>806</v>
      </c>
      <c r="D83" s="904"/>
      <c r="E83" s="74" t="s">
        <v>79</v>
      </c>
      <c r="F83" s="25"/>
      <c r="G83" s="163"/>
      <c r="H83" s="163"/>
      <c r="AB83" s="189"/>
      <c r="AC83" s="190"/>
      <c r="AQ83" s="116"/>
      <c r="AR83" s="116"/>
      <c r="AS83" s="116"/>
      <c r="AT83" s="116"/>
      <c r="AU83" s="116"/>
      <c r="AV83" s="116"/>
      <c r="AW83" s="116"/>
      <c r="AX83" s="116"/>
      <c r="AY83" s="116"/>
      <c r="AZ83" s="116"/>
    </row>
    <row r="84" spans="1:52" ht="38.25" customHeight="1">
      <c r="B84" s="1240" t="s">
        <v>80</v>
      </c>
      <c r="C84" s="1240"/>
      <c r="D84" s="1240"/>
      <c r="E84" s="1240"/>
      <c r="F84" s="1240"/>
      <c r="G84" s="73"/>
      <c r="H84" s="73"/>
      <c r="AB84" s="189"/>
      <c r="AC84" s="190"/>
      <c r="AQ84" s="116"/>
      <c r="AR84" s="116"/>
      <c r="AS84" s="116"/>
      <c r="AT84" s="116"/>
      <c r="AU84" s="116"/>
      <c r="AV84" s="116"/>
      <c r="AW84" s="116"/>
      <c r="AX84" s="116"/>
      <c r="AY84" s="116"/>
      <c r="AZ84" s="116"/>
    </row>
    <row r="85" spans="1:52" ht="51.75" customHeight="1">
      <c r="A85" s="69">
        <v>7</v>
      </c>
      <c r="B85" s="1240" t="s">
        <v>85</v>
      </c>
      <c r="C85" s="1240"/>
      <c r="D85" s="1240"/>
      <c r="E85" s="1240"/>
      <c r="F85" s="1240"/>
      <c r="G85" s="73"/>
      <c r="H85" s="73"/>
      <c r="AB85" s="189"/>
      <c r="AC85" s="190"/>
      <c r="AQ85" s="116"/>
      <c r="AR85" s="116"/>
      <c r="AS85" s="116"/>
      <c r="AT85" s="116"/>
      <c r="AU85" s="116"/>
      <c r="AV85" s="116"/>
      <c r="AW85" s="116"/>
      <c r="AX85" s="116"/>
      <c r="AY85" s="116"/>
      <c r="AZ85" s="116"/>
    </row>
    <row r="86" spans="1:52" ht="35.25" customHeight="1">
      <c r="A86" s="69">
        <v>8</v>
      </c>
      <c r="B86" s="1240" t="s">
        <v>86</v>
      </c>
      <c r="C86" s="1240"/>
      <c r="D86" s="1240"/>
      <c r="E86" s="1240"/>
      <c r="F86" s="1240"/>
      <c r="G86" s="73"/>
      <c r="H86" s="73"/>
      <c r="AB86" s="189"/>
      <c r="AC86" s="190"/>
      <c r="AQ86" s="116"/>
      <c r="AR86" s="116"/>
      <c r="AS86" s="116"/>
      <c r="AT86" s="116"/>
      <c r="AU86" s="116"/>
      <c r="AV86" s="116"/>
      <c r="AW86" s="116"/>
      <c r="AX86" s="116"/>
      <c r="AY86" s="116"/>
      <c r="AZ86" s="116"/>
    </row>
    <row r="87" spans="1:52" ht="49.5" customHeight="1">
      <c r="A87" s="69">
        <v>9</v>
      </c>
      <c r="B87" s="1240" t="s">
        <v>87</v>
      </c>
      <c r="C87" s="1240"/>
      <c r="D87" s="1240"/>
      <c r="E87" s="1240"/>
      <c r="F87" s="1240"/>
      <c r="G87" s="73"/>
      <c r="H87" s="73"/>
      <c r="AB87" s="189"/>
      <c r="AC87" s="190"/>
      <c r="AQ87" s="116"/>
      <c r="AR87" s="116"/>
      <c r="AS87" s="116"/>
      <c r="AT87" s="116"/>
      <c r="AU87" s="116"/>
      <c r="AV87" s="116"/>
      <c r="AW87" s="116"/>
      <c r="AX87" s="116"/>
      <c r="AY87" s="116"/>
      <c r="AZ87" s="116"/>
    </row>
    <row r="88" spans="1:52" ht="51.75" customHeight="1">
      <c r="A88" s="69">
        <v>10</v>
      </c>
      <c r="B88" s="1240" t="s">
        <v>88</v>
      </c>
      <c r="C88" s="1240"/>
      <c r="D88" s="1240"/>
      <c r="E88" s="1240"/>
      <c r="F88" s="1240"/>
      <c r="G88" s="73"/>
      <c r="H88" s="73"/>
      <c r="AB88" s="189"/>
      <c r="AC88" s="190"/>
      <c r="AQ88" s="116"/>
      <c r="AR88" s="116"/>
      <c r="AS88" s="116"/>
      <c r="AT88" s="116"/>
      <c r="AU88" s="116"/>
      <c r="AV88" s="116"/>
      <c r="AW88" s="116"/>
      <c r="AX88" s="116"/>
      <c r="AY88" s="116"/>
      <c r="AZ88" s="116"/>
    </row>
    <row r="89" spans="1:52" ht="21.75" customHeight="1">
      <c r="A89" s="69">
        <v>11</v>
      </c>
      <c r="B89" s="1240" t="s">
        <v>89</v>
      </c>
      <c r="C89" s="1240"/>
      <c r="D89" s="1240"/>
      <c r="E89" s="1240"/>
      <c r="F89" s="1240"/>
      <c r="G89" s="73"/>
      <c r="H89" s="73"/>
      <c r="AB89" s="189"/>
      <c r="AC89" s="190"/>
      <c r="AQ89" s="116"/>
      <c r="AR89" s="116"/>
      <c r="AS89" s="116"/>
      <c r="AT89" s="116"/>
      <c r="AU89" s="116"/>
      <c r="AV89" s="116"/>
      <c r="AW89" s="116"/>
      <c r="AX89" s="116"/>
      <c r="AY89" s="116"/>
      <c r="AZ89" s="116"/>
    </row>
    <row r="90" spans="1:52" ht="71.25" customHeight="1">
      <c r="A90" s="524">
        <v>12</v>
      </c>
      <c r="B90" s="1267" t="s">
        <v>308</v>
      </c>
      <c r="C90" s="1267"/>
      <c r="D90" s="1267"/>
      <c r="E90" s="1267"/>
      <c r="F90" s="1267"/>
      <c r="K90" s="375">
        <f>'Names of Bidder'!J6</f>
        <v>2</v>
      </c>
      <c r="AB90" s="189"/>
      <c r="AC90" s="190"/>
      <c r="AQ90" s="116"/>
      <c r="AR90" s="116"/>
      <c r="AS90" s="116"/>
      <c r="AT90" s="116"/>
      <c r="AU90" s="116"/>
      <c r="AV90" s="116"/>
      <c r="AW90" s="116"/>
      <c r="AX90" s="116"/>
      <c r="AY90" s="116"/>
      <c r="AZ90" s="116"/>
    </row>
    <row r="91" spans="1:52" ht="63.75" customHeight="1">
      <c r="A91" s="69">
        <v>13</v>
      </c>
      <c r="B91" s="12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40"/>
      <c r="D91" s="1240"/>
      <c r="E91" s="1240"/>
      <c r="F91" s="1240"/>
      <c r="H91" s="73"/>
      <c r="K91" s="82">
        <f>'Names of Bidder'!J15</f>
        <v>2</v>
      </c>
      <c r="AB91" s="189"/>
      <c r="AC91" s="190"/>
      <c r="AQ91" s="116"/>
      <c r="AR91" s="116"/>
      <c r="AS91" s="116"/>
      <c r="AT91" s="116"/>
      <c r="AU91" s="116"/>
      <c r="AV91" s="116"/>
      <c r="AW91" s="116"/>
      <c r="AX91" s="116"/>
      <c r="AY91" s="116"/>
      <c r="AZ91" s="116"/>
    </row>
    <row r="92" spans="1:52" ht="100.5" customHeight="1">
      <c r="A92" s="69">
        <v>14</v>
      </c>
      <c r="B92" s="1240" t="s">
        <v>279</v>
      </c>
      <c r="C92" s="1240"/>
      <c r="D92" s="1240"/>
      <c r="E92" s="1240"/>
      <c r="F92" s="1240"/>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61" t="s">
        <v>375</v>
      </c>
      <c r="B103" s="1261"/>
      <c r="C103" s="1261"/>
      <c r="D103" s="1261"/>
      <c r="E103" s="1261"/>
      <c r="F103" s="1261"/>
      <c r="AQ103" s="116"/>
      <c r="AR103" s="116"/>
      <c r="AS103" s="116"/>
      <c r="AT103" s="116"/>
      <c r="AU103" s="116"/>
      <c r="AV103" s="116"/>
      <c r="AW103" s="116"/>
      <c r="AX103" s="116"/>
      <c r="AY103" s="116"/>
      <c r="AZ103" s="116"/>
    </row>
    <row r="104" spans="1:52" ht="16.5" customHeight="1">
      <c r="A104" s="1262"/>
      <c r="B104" s="1262"/>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63"/>
      <c r="C106" s="1263"/>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63"/>
      <c r="C107" s="1263"/>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59" t="s">
        <v>151</v>
      </c>
      <c r="B110" s="1259"/>
      <c r="C110" s="1259"/>
      <c r="D110" s="1257"/>
      <c r="E110" s="1257"/>
      <c r="F110" s="125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60"/>
      <c r="B111" s="1260"/>
      <c r="C111" s="1260"/>
      <c r="D111" s="1257"/>
      <c r="E111" s="1257"/>
      <c r="F111" s="125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58"/>
      <c r="B112" s="1258"/>
      <c r="C112" s="1258"/>
      <c r="D112" s="1257"/>
      <c r="E112" s="1257"/>
      <c r="F112" s="125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64" t="s">
        <v>152</v>
      </c>
      <c r="B113" s="1264"/>
      <c r="C113" s="1264"/>
      <c r="D113" s="1257"/>
      <c r="E113" s="1257"/>
      <c r="F113" s="125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64" t="s">
        <v>153</v>
      </c>
      <c r="B114" s="1264"/>
      <c r="C114" s="1264"/>
      <c r="D114" s="1257"/>
      <c r="E114" s="1257"/>
      <c r="F114" s="1257"/>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64" t="s">
        <v>154</v>
      </c>
      <c r="B115" s="1264"/>
      <c r="C115" s="1264"/>
      <c r="D115" s="1257"/>
      <c r="E115" s="1257"/>
      <c r="F115" s="1257"/>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59" t="s">
        <v>155</v>
      </c>
      <c r="B116" s="1259"/>
      <c r="C116" s="1259"/>
      <c r="D116" s="1257"/>
      <c r="E116" s="1257"/>
      <c r="F116" s="125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60"/>
      <c r="B117" s="1260"/>
      <c r="C117" s="1260"/>
      <c r="D117" s="1257"/>
      <c r="E117" s="1257"/>
      <c r="F117" s="1257"/>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58"/>
      <c r="B118" s="1258"/>
      <c r="C118" s="1258"/>
      <c r="D118" s="1257"/>
      <c r="E118" s="1257"/>
      <c r="F118" s="1257"/>
    </row>
    <row r="119" spans="1:52">
      <c r="A119" s="67"/>
      <c r="B119" s="67"/>
      <c r="C119" s="67"/>
      <c r="D119" s="106"/>
      <c r="E119" s="106"/>
      <c r="F119" s="106"/>
    </row>
    <row r="120" spans="1:52" ht="47.25" customHeight="1">
      <c r="A120" s="1083" t="str">
        <f>H120&amp;I120&amp;J120</f>
        <v/>
      </c>
      <c r="B120" s="1083"/>
      <c r="C120" s="1083"/>
      <c r="D120" s="1083"/>
      <c r="E120" s="1083"/>
      <c r="F120" s="1083"/>
      <c r="H120" s="211"/>
      <c r="I120" s="212"/>
      <c r="J120" s="212"/>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69">
        <f>'Bid Form 1st Envelope '!I21</f>
        <v>0</v>
      </c>
      <c r="B1" s="126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2026-03-16T10:27:57Z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